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biyath\Documents\2024\FORMAL TENDERING\Detailed Chopper Inspection Contract\Technical\"/>
    </mc:Choice>
  </mc:AlternateContent>
  <xr:revisionPtr revIDLastSave="0" documentId="13_ncr:1_{8E8E93C9-3DD5-4E8E-9726-45FE08439878}" xr6:coauthVersionLast="47" xr6:coauthVersionMax="47" xr10:uidLastSave="{00000000-0000-0000-0000-000000000000}"/>
  <bookViews>
    <workbookView xWindow="-120" yWindow="-120" windowWidth="19440" windowHeight="10440" xr2:uid="{14964B3F-2DF9-4B45-98CB-A871DFFCC07B}"/>
  </bookViews>
  <sheets>
    <sheet name="FSOU" sheetId="9" r:id="rId1"/>
  </sheets>
  <definedNames>
    <definedName name="_xlnm._FilterDatabase" localSheetId="0" hidden="1">FSOU!$A$2:$N$262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9" l="1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K261" i="9"/>
  <c r="L4" i="9" l="1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3" i="9"/>
  <c r="L261" i="9" l="1"/>
</calcChain>
</file>

<file path=xl/sharedStrings.xml><?xml version="1.0" encoding="utf-8"?>
<sst xmlns="http://schemas.openxmlformats.org/spreadsheetml/2006/main" count="2337" uniqueCount="565">
  <si>
    <t>Heirarchy Information</t>
  </si>
  <si>
    <t>OU (OH)</t>
  </si>
  <si>
    <t>Zone (OH)</t>
  </si>
  <si>
    <t>Sector (OH)</t>
  </si>
  <si>
    <t>CNC (OH)</t>
  </si>
  <si>
    <t>OHL/Substation Location (OH)</t>
  </si>
  <si>
    <t>OHL/Substation Description (OH)</t>
  </si>
  <si>
    <t>Location (OH)</t>
  </si>
  <si>
    <t>Location Description (OH)</t>
  </si>
  <si>
    <t>Class Structure id (OH)</t>
  </si>
  <si>
    <t>Total Length (Conductor) (KMs)</t>
  </si>
  <si>
    <t>OH Line Length (KMs)</t>
  </si>
  <si>
    <t>Free State Operating Unit</t>
  </si>
  <si>
    <t>Bethlehem Zone</t>
  </si>
  <si>
    <t>Bethlehem Sector</t>
  </si>
  <si>
    <t>Bethlehem CNC</t>
  </si>
  <si>
    <t>101117336</t>
  </si>
  <si>
    <t>Jordan/Meets Traction 1 132kV Overhead Line</t>
  </si>
  <si>
    <t>10000101</t>
  </si>
  <si>
    <t>101117337</t>
  </si>
  <si>
    <t>Bethlehem Munic/Jordan 1 88kV Overhead Line</t>
  </si>
  <si>
    <t>101118164</t>
  </si>
  <si>
    <t>Rosendal Munic/Sheridan Rural 1 88kV Overhead Line (Bethlehem CNC section)</t>
  </si>
  <si>
    <t>101118261</t>
  </si>
  <si>
    <t>Jordan/Reitz Munic 1 88kV Overhead Line</t>
  </si>
  <si>
    <t>101118385</t>
  </si>
  <si>
    <t>Lindley Munic Tee 1 88kV Overhead Line</t>
  </si>
  <si>
    <t>Bohlokong CNC</t>
  </si>
  <si>
    <t>101117446</t>
  </si>
  <si>
    <t>Groenkop/Bethlehem Munic 1 88kV Overhead Line</t>
  </si>
  <si>
    <t>101117480</t>
  </si>
  <si>
    <t>Bethlehem Traction/Jordan 1 132kV Overhead Line</t>
  </si>
  <si>
    <t>101117482</t>
  </si>
  <si>
    <t>Clarens Rural/L.E.C. 1 88kV Overhead Line</t>
  </si>
  <si>
    <t>101118372</t>
  </si>
  <si>
    <t>Groenkop/Bethlehem Munic-Clarens Rural 1 88kV Overhead Line</t>
  </si>
  <si>
    <t>Harrismith CNC</t>
  </si>
  <si>
    <t>101117339</t>
  </si>
  <si>
    <t>Qwa-qwa/Witsieshoek 1 132kV Overhead Line</t>
  </si>
  <si>
    <t>101117483</t>
  </si>
  <si>
    <t>Aberfeldy Traction/Groenkop 1 88kV Overhead Line</t>
  </si>
  <si>
    <t>101117484</t>
  </si>
  <si>
    <t>Groenkop/Sorata 1 132kV Overhead Line</t>
  </si>
  <si>
    <t>101117485</t>
  </si>
  <si>
    <t>Groenkop/Kersslag Traction 1 132kV Overhead Line</t>
  </si>
  <si>
    <t>101117486</t>
  </si>
  <si>
    <t>Aberfeldy Traction/Glenlennie Traction 1 88kV Overhead Line</t>
  </si>
  <si>
    <t>101117487</t>
  </si>
  <si>
    <t>Sorata Sw Stn/Witsieshoek 1 132kV  Overhead Line</t>
  </si>
  <si>
    <t>101117489</t>
  </si>
  <si>
    <t>Harrismith Munic/Tugela 1 132kV Overhead Line (Harrismith CNC section)</t>
  </si>
  <si>
    <t>101117491</t>
  </si>
  <si>
    <t>Groenkop/Ras 1 88kV Overhead Line</t>
  </si>
  <si>
    <t>101117492</t>
  </si>
  <si>
    <t>Groenkop/Tugela 1 132 kV Overhead Line (Harrismith CNC section)</t>
  </si>
  <si>
    <t>101118082</t>
  </si>
  <si>
    <t>Harrismith Munic/Sorata 1 132kV  Overhead Line</t>
  </si>
  <si>
    <t>101118085</t>
  </si>
  <si>
    <t>Sunny Meade Traction/Swinburne Traction 1 88kV Overhead Line</t>
  </si>
  <si>
    <t>101118086</t>
  </si>
  <si>
    <t>Swinburne Traction/Van Reenen Traction 1 88kV Overhead Line</t>
  </si>
  <si>
    <t>101118087</t>
  </si>
  <si>
    <t>Van Reenen Oil Pumps/Van Reenen Traction 1 88kV Overhead Line</t>
  </si>
  <si>
    <t>101118088</t>
  </si>
  <si>
    <t>Brakwal Traction/Van Reenen Oil Pumps 1 88kV Overhead Line (Harrismith CNC section)</t>
  </si>
  <si>
    <t>101118089</t>
  </si>
  <si>
    <t>Glenlennie Traction/Sunny Meade 1 88kV Overhead Line</t>
  </si>
  <si>
    <t>101118197</t>
  </si>
  <si>
    <t>Phuthaditjhaba/Witsieshoek 1 132kV Overhead Line</t>
  </si>
  <si>
    <t>223287575</t>
  </si>
  <si>
    <t>Tshiame Bulk Tee 1 132kV Overhead Line</t>
  </si>
  <si>
    <t>Reitz CNC</t>
  </si>
  <si>
    <t>101118083</t>
  </si>
  <si>
    <t>Ras/Warden Rural 1 88kV Overhead Line</t>
  </si>
  <si>
    <t>Senekal CNC</t>
  </si>
  <si>
    <t>101117464</t>
  </si>
  <si>
    <t>Rosendal Munic/Senekal Munic 1 88kV Overhead Line</t>
  </si>
  <si>
    <t>101118163</t>
  </si>
  <si>
    <t>Marquard Munic/Senekal Munic 1 88kV Overhead Line</t>
  </si>
  <si>
    <t>101118200</t>
  </si>
  <si>
    <t>Senekal Munic/Virginia Terminal 1 88kV Overhead Line</t>
  </si>
  <si>
    <t>221144264</t>
  </si>
  <si>
    <t>Virginia Terminal/Winburg Munic 1 88kV Overhead Line (Senekal CNC section)</t>
  </si>
  <si>
    <t>222878791</t>
  </si>
  <si>
    <t>Rosendal Munic/Sheridan Rural 1 88kV Overhead Line (Senekal CNC section)</t>
  </si>
  <si>
    <t>Vrede CNC</t>
  </si>
  <si>
    <t>101118260</t>
  </si>
  <si>
    <t>Standerton/Vrede Munic 1 88kV Overhead Line (Vrede CNC section)</t>
  </si>
  <si>
    <t>101118461</t>
  </si>
  <si>
    <t>Ascent Rural Tee 1 88kV Overhead Line</t>
  </si>
  <si>
    <t>Kroonstad Sector</t>
  </si>
  <si>
    <t>Bothaville CNC</t>
  </si>
  <si>
    <t>101117586</t>
  </si>
  <si>
    <t>Harrisburg Traction/Regina Traction 1 132kV Overhead Line</t>
  </si>
  <si>
    <t>101117587</t>
  </si>
  <si>
    <t>Dean Traction/Regina Traction 1 132kV Overhead Line</t>
  </si>
  <si>
    <t>101117588</t>
  </si>
  <si>
    <t>Mercury/Vaal Reefs Ten 1 132kV Overhead Line</t>
  </si>
  <si>
    <t>101117642</t>
  </si>
  <si>
    <t>Bothaville Munic/Mercury 1 132kV Overhead Line</t>
  </si>
  <si>
    <t>101117644</t>
  </si>
  <si>
    <t>Jersey/Viljoenskroon Munic 1 88kV Overhead Line</t>
  </si>
  <si>
    <t>101117646</t>
  </si>
  <si>
    <t>Jersey/Mercury 1 132kV Overhead Line</t>
  </si>
  <si>
    <t>101117647</t>
  </si>
  <si>
    <t>Jersey/Mercury 2 132kV Overhead Line</t>
  </si>
  <si>
    <t>101117649</t>
  </si>
  <si>
    <t>Mercury/Vaal Reefs Eleven 1 132kV Overhead Line</t>
  </si>
  <si>
    <t>101117650</t>
  </si>
  <si>
    <t>Mercury/Vaal Reefs Eleven 2 132kV Overhead Line</t>
  </si>
  <si>
    <t>101117739</t>
  </si>
  <si>
    <t>Mercury/South Vaal 2 132kV Overhead Line</t>
  </si>
  <si>
    <t>101117742</t>
  </si>
  <si>
    <t>South Vaal/South Vaal Plant 1 132kV Overhead Line</t>
  </si>
  <si>
    <t>101118065</t>
  </si>
  <si>
    <t>South Vaal Plant/Vaal Reefs Nine 1 132kV Overhead Line</t>
  </si>
  <si>
    <t>101118080</t>
  </si>
  <si>
    <t>Mercury/South Vaal 1 132kV Overhead Line</t>
  </si>
  <si>
    <t>101118189</t>
  </si>
  <si>
    <t>Balkfontein Pumps/Bothaville 1 132kV Overhead Line</t>
  </si>
  <si>
    <t>101118279</t>
  </si>
  <si>
    <t>Voorspoed Mine Tee 1 132kV Overhead Line</t>
  </si>
  <si>
    <t>Frankfort CNC</t>
  </si>
  <si>
    <t>101117474</t>
  </si>
  <si>
    <t>Villiers Munic/Windfield Rural 1 88kV Overhead Line</t>
  </si>
  <si>
    <t>101117475</t>
  </si>
  <si>
    <t>Frankfort Munic/Windfield Rural 1 88kV Overhead Line</t>
  </si>
  <si>
    <t>101118186</t>
  </si>
  <si>
    <t>Frankfort Munic/Heilbron Rural 1 88kV Overhead Line</t>
  </si>
  <si>
    <t>Kroonstad CNC</t>
  </si>
  <si>
    <t>101117467</t>
  </si>
  <si>
    <t>Kroonstad Munic/Kroonstad Sw Stn 1 132kV Overhead Line</t>
  </si>
  <si>
    <t>101117469</t>
  </si>
  <si>
    <t>Geneva Traction/Gunhill Traction 1 88kV Overhead Line</t>
  </si>
  <si>
    <t>101117470</t>
  </si>
  <si>
    <t>Magdala Pumps Tee 1 88kV Overhead Line</t>
  </si>
  <si>
    <t>101117495</t>
  </si>
  <si>
    <t>America Traction/Heuningspruit Rural 1 88kV Overhead Line</t>
  </si>
  <si>
    <t>101118100</t>
  </si>
  <si>
    <t>101118162</t>
  </si>
  <si>
    <t>Heuningspruit Rural/Serfontein Traction 1 88kV Overhead Line</t>
  </si>
  <si>
    <t>101118201</t>
  </si>
  <si>
    <t>Hennenman Rural/Kroonstad Sw Stn 1 132kV Overhead Line</t>
  </si>
  <si>
    <t>101118202</t>
  </si>
  <si>
    <t>Kroonstad Munic/Theseus 1 132kV Overhead Line</t>
  </si>
  <si>
    <t>223267255</t>
  </si>
  <si>
    <t>Steynsrus Rural/Komspruit Traction 1 132kV Overhead Line</t>
  </si>
  <si>
    <t>223319299</t>
  </si>
  <si>
    <t>Eden Rural/Kroonstad Sw Stn 1 132kV  Overhead Line</t>
  </si>
  <si>
    <t>223321479</t>
  </si>
  <si>
    <t>America Traction/Gunhill Traction 1 88kV Overhead Line</t>
  </si>
  <si>
    <t>Parys CNC</t>
  </si>
  <si>
    <t>101117457</t>
  </si>
  <si>
    <t>Parys Rural/Parys Town 1 132kV Overhead Line</t>
  </si>
  <si>
    <t>101117471</t>
  </si>
  <si>
    <t>Greenlands Rural/Heilbron Rural 1 88kV Overhead Line</t>
  </si>
  <si>
    <t>101117472</t>
  </si>
  <si>
    <t>Greenlands Rural/Serfontein Traction 1 88kV Overhead Line</t>
  </si>
  <si>
    <t>101118183</t>
  </si>
  <si>
    <t>Parys Rural/Scaffel 1 132kV Overhead Line</t>
  </si>
  <si>
    <t>101118184</t>
  </si>
  <si>
    <t>Parys Town/Scaffel 1 132kV Overhead Line</t>
  </si>
  <si>
    <t>101118446</t>
  </si>
  <si>
    <t>Reitzburg Rural Tee 1 132kV Overhead Line</t>
  </si>
  <si>
    <t>222889063</t>
  </si>
  <si>
    <t>Eiland Rural/Scafell 1 132kV Overhead Line</t>
  </si>
  <si>
    <t>223316285</t>
  </si>
  <si>
    <t>Grootkop/Mercury-Parys Rural 1 132kV  Overhead Line</t>
  </si>
  <si>
    <t>Vaalpark CNC</t>
  </si>
  <si>
    <t>100724430</t>
  </si>
  <si>
    <t>Afrex/Coalbrook Traction 1 88kV Overhead Line</t>
  </si>
  <si>
    <t>100724431</t>
  </si>
  <si>
    <t>Afrex/Makalu 1 88kV Overhead Line</t>
  </si>
  <si>
    <t>100724432</t>
  </si>
  <si>
    <t>Afrex/Natref 1 88kV Overhead Line</t>
  </si>
  <si>
    <t>100724478</t>
  </si>
  <si>
    <t>Lethabo Standby Tee 1 88kV Overhead Line</t>
  </si>
  <si>
    <t>100724797</t>
  </si>
  <si>
    <t>Coalbrook Traction/Makalu 1 88kV Overhead Line</t>
  </si>
  <si>
    <t>100724798</t>
  </si>
  <si>
    <t>Coalbrook Traction/Greenlands 1 88kV Overhead Line</t>
  </si>
  <si>
    <t>100724799</t>
  </si>
  <si>
    <t>Makalu/Coalplex 1 88kV Overhead Line</t>
  </si>
  <si>
    <t>100724800</t>
  </si>
  <si>
    <t>Makalu/Coalplex 2 88kV Overhead Line</t>
  </si>
  <si>
    <t>100724802</t>
  </si>
  <si>
    <t>Lochvaal Rural/Scafell 1 132kV Overhead Line (Vaalpark CNC)</t>
  </si>
  <si>
    <t>100724803</t>
  </si>
  <si>
    <t>Makalu/SAR Pumps 1 88kV Overhead Line</t>
  </si>
  <si>
    <t>100724805</t>
  </si>
  <si>
    <t>Makalu/Zamdela 1 88kV Overhead Line</t>
  </si>
  <si>
    <t>100724806</t>
  </si>
  <si>
    <t>Natref/Sasol Industries 1 88kV Overhead Line</t>
  </si>
  <si>
    <t>100724810</t>
  </si>
  <si>
    <t>SAR Pumps/Vaalpark 1 88kV Overhead Line</t>
  </si>
  <si>
    <t>100724811</t>
  </si>
  <si>
    <t>Sasolburg/Sigma 1 88kV Overhead Line</t>
  </si>
  <si>
    <t>100724814</t>
  </si>
  <si>
    <t>Sigma/Sigma Shaft 1 88kV Overhead Line</t>
  </si>
  <si>
    <t>100724815</t>
  </si>
  <si>
    <t>Sigma Shaft/Vaalpark 1 88kV Overhead Line</t>
  </si>
  <si>
    <t>100724831</t>
  </si>
  <si>
    <t>Coalbrook Traction/Coaldale 1 88kV Overhead Line</t>
  </si>
  <si>
    <t>100724837</t>
  </si>
  <si>
    <t>RWB Lethabo/VTH Tee 1 88kV Overhead Line</t>
  </si>
  <si>
    <t>100724911</t>
  </si>
  <si>
    <t>Makalu/Sasol Chem 1 88kV Overhead Line</t>
  </si>
  <si>
    <t>100724912</t>
  </si>
  <si>
    <t>Makalu/Sasol East 1 88kV Overhead Line</t>
  </si>
  <si>
    <t>100724913</t>
  </si>
  <si>
    <t>Makalu/Sasol Industries 1 88kV Overhead Line</t>
  </si>
  <si>
    <t>100724915</t>
  </si>
  <si>
    <t>RWB Lethabo/RWB Zuikerbosch 1 88kV Overhead Line</t>
  </si>
  <si>
    <t>197238862</t>
  </si>
  <si>
    <t>Midland/Scafell 1 132kV Overhead Line</t>
  </si>
  <si>
    <t>197386099</t>
  </si>
  <si>
    <t>Bernina/Leeudoring Shaft-Scafell 1 132kV  Overhead Line (Vaalpark CNC)</t>
  </si>
  <si>
    <t>197446414</t>
  </si>
  <si>
    <t>Makalu/Sasol West 1 88kV Overhead Line</t>
  </si>
  <si>
    <t>197480223</t>
  </si>
  <si>
    <t>Makalu/Polplex 1 88kV Overhead Line</t>
  </si>
  <si>
    <t>197480479</t>
  </si>
  <si>
    <t>Scafell/Tahiti 1 132kV  Overhead Line (Vaalpark CNC)</t>
  </si>
  <si>
    <t>197482199</t>
  </si>
  <si>
    <t>Lethabo Coal/Rigi 1 88kV  Overhead Line (Vaalpark portion)</t>
  </si>
  <si>
    <t>197482211</t>
  </si>
  <si>
    <t>VTH/RWB Zuikerbosch 1 88kV Overhead Line</t>
  </si>
  <si>
    <t>197495962</t>
  </si>
  <si>
    <t>Scafell/West Wits 1 132kV Overhead Line (Vaalpark CNC)</t>
  </si>
  <si>
    <t>197495968</t>
  </si>
  <si>
    <t>Scafell/West Wits 2 132kV  Overhead Line (Vaalpark CNC)</t>
  </si>
  <si>
    <t>223192429</t>
  </si>
  <si>
    <t>Bedworthpark/Lethabo Coal 1 88kV Overhead Line</t>
  </si>
  <si>
    <t>223566279</t>
  </si>
  <si>
    <t>Polplex / Carbo 88kV Overhead Line</t>
  </si>
  <si>
    <t>223567259</t>
  </si>
  <si>
    <t>Sasol East Tee 1 88kV Conductor Overhead Line</t>
  </si>
  <si>
    <t>223568378</t>
  </si>
  <si>
    <t>Carbo / Sasol East  88kV Overhead Line</t>
  </si>
  <si>
    <t>Bloemfontein Zone</t>
  </si>
  <si>
    <t>Bloemfontein Sector</t>
  </si>
  <si>
    <t>Bloemfontein CNC</t>
  </si>
  <si>
    <t>101117449</t>
  </si>
  <si>
    <t>Karee Traction/Van Tonder Traction 1 132kV Overhead Line</t>
  </si>
  <si>
    <t>223108709</t>
  </si>
  <si>
    <t>Sannaspos Rural/Vaalkraal Munic 1 132kV Overhead Line</t>
  </si>
  <si>
    <t>223292899</t>
  </si>
  <si>
    <t>Harvard/Sannaspos Rural 1 132kV Overhead Line</t>
  </si>
  <si>
    <t>223297849</t>
  </si>
  <si>
    <t>Estoire Traction Tee 1 132kV Overhead Line</t>
  </si>
  <si>
    <t>223297853</t>
  </si>
  <si>
    <t>Harvard/Van Tonder Traction 1 132kV Overhead Line</t>
  </si>
  <si>
    <t>Brandfort CNC</t>
  </si>
  <si>
    <t>101117450</t>
  </si>
  <si>
    <t>Brandfort Traction/Karee Traction 1 132kV Overhead Line</t>
  </si>
  <si>
    <t>101117451</t>
  </si>
  <si>
    <t>Brandfort Munic/Brandfort Traction 1 132kV Overhead Line</t>
  </si>
  <si>
    <t>101117494</t>
  </si>
  <si>
    <t>Brandfort Munic/Houtenbeck Traction 1 132kV Overhead Line</t>
  </si>
  <si>
    <t>101118166</t>
  </si>
  <si>
    <t>Houtenbeck Traction/Vetrivier Traction 1 132kV Overhead Line</t>
  </si>
  <si>
    <t>Dealesville CNC</t>
  </si>
  <si>
    <t>101117447</t>
  </si>
  <si>
    <t>Soutdrift Tee 1 132kV Overhead Line</t>
  </si>
  <si>
    <t>Edenburg CNC</t>
  </si>
  <si>
    <t>101117444</t>
  </si>
  <si>
    <t>Edenburg  Munic/Reddersburg Munic 1 66kV Overhead Line</t>
  </si>
  <si>
    <t>101117459</t>
  </si>
  <si>
    <t>Fauresmith Rural/Koffiefontein Mine 1 132kV Overhead Line</t>
  </si>
  <si>
    <t>222881141</t>
  </si>
  <si>
    <t>Springfontein Munic/Trompsburg Munic 1 66kV Overhead Line</t>
  </si>
  <si>
    <t>222884815</t>
  </si>
  <si>
    <t>Pompie Rural/Trompsburg Munic 1 66kV Overhead Line</t>
  </si>
  <si>
    <t>222884817</t>
  </si>
  <si>
    <t>Edenburg Munic/Pompie Rural 1 66kV Overhead Line</t>
  </si>
  <si>
    <t>Jacobsdal CNC</t>
  </si>
  <si>
    <t>101117436</t>
  </si>
  <si>
    <t>Jacobsdal Rural/Koffiefontein Mine 1 132kV Overhead Line</t>
  </si>
  <si>
    <t>101118240</t>
  </si>
  <si>
    <t>Jacobsdal Rural/Kimberley 1 132kV Overhead Line</t>
  </si>
  <si>
    <t>101118243</t>
  </si>
  <si>
    <t>Ritchie/Spytfontein Traction 1 132kV Overhead Line</t>
  </si>
  <si>
    <t>222441583</t>
  </si>
  <si>
    <t>Klokfontein Traction/Ritchie 1 132kV Overhead Line</t>
  </si>
  <si>
    <t>223435032</t>
  </si>
  <si>
    <t>Kimberley/Pulida Sw Stn 1 132kV Overhead Line</t>
  </si>
  <si>
    <t>Ladybrand CNC</t>
  </si>
  <si>
    <t>101117460</t>
  </si>
  <si>
    <t>Ladybrand Munic/Maseru Rural 1 88kV Overhead Line</t>
  </si>
  <si>
    <t>101117463</t>
  </si>
  <si>
    <t>Clocolan/Ficksburg Munic 1 88kV Overhead Line</t>
  </si>
  <si>
    <t>101118165</t>
  </si>
  <si>
    <t>Clocolan/Marquard Munic 1 88kV Overhead Line</t>
  </si>
  <si>
    <t>101118198</t>
  </si>
  <si>
    <t>Clocolan/Merapi 1 132kV Overhead Line</t>
  </si>
  <si>
    <t>101118199</t>
  </si>
  <si>
    <t>Clocolan/Merapi  2 132kV Overhead Line</t>
  </si>
  <si>
    <t>101118344</t>
  </si>
  <si>
    <t>Maseru Bulk/Tweespruit DS 1 132kV Overhead Line (Ladybrand CNC )</t>
  </si>
  <si>
    <t>101118345</t>
  </si>
  <si>
    <t>Ladybrand Munic/Tweespruit 1 88kV Overhead Line (Ladybrand CNC)</t>
  </si>
  <si>
    <t>221144272</t>
  </si>
  <si>
    <t>Clocolan/Rhodes Rural 1 88kV Overhead Line</t>
  </si>
  <si>
    <t>221144273</t>
  </si>
  <si>
    <t>Ladybrand Munic/Rhodes Rural 1 88kV Overhead Line</t>
  </si>
  <si>
    <t>223172333</t>
  </si>
  <si>
    <t>Maseru Bulk/Tweespruit DS 2 132kV Overhead Line (Ladybrand CNC )</t>
  </si>
  <si>
    <t>Petrusburg CNC</t>
  </si>
  <si>
    <t>101117437</t>
  </si>
  <si>
    <t>Petrusburg Rural/Skietpan Sw Stn 1 132kV Overhead Line</t>
  </si>
  <si>
    <t>101118449</t>
  </si>
  <si>
    <t>Pulida/Skietpan Sw Stn 1 132kV Overhead Line</t>
  </si>
  <si>
    <t>Tweespruit CNC</t>
  </si>
  <si>
    <t>101117453</t>
  </si>
  <si>
    <t>Selosesha Munic Tee 1 132kV Overhead Line</t>
  </si>
  <si>
    <t>101117456</t>
  </si>
  <si>
    <t>Excelsior Munic/Tweespruit DS 1 88kV Overhead Line</t>
  </si>
  <si>
    <t>101117807</t>
  </si>
  <si>
    <t>Merapi/Tweespruit 1 132kV Overhead Line</t>
  </si>
  <si>
    <t>101118175</t>
  </si>
  <si>
    <t>Excelsior Munic/Winburg Munic 1 88kV Overhead Line</t>
  </si>
  <si>
    <t>101118346</t>
  </si>
  <si>
    <t>Driedorp Rural/Tweespruit DS 1 88kV Overhead Line</t>
  </si>
  <si>
    <t>223167899</t>
  </si>
  <si>
    <t>Ladybrand Munic/Tweespruit DS 1 88kV Overhead Line (Tweespruit CNC)</t>
  </si>
  <si>
    <t>223277089</t>
  </si>
  <si>
    <t>Maseru Bulk/Tweespruit DS 1 132kV Overhead Line (Tweespruit CNC)</t>
  </si>
  <si>
    <t>223277091</t>
  </si>
  <si>
    <t>Maseru Bulk/Tweespruit DS 2 132kV Overhead Line (Tweespruit CNC)</t>
  </si>
  <si>
    <t>223282173</t>
  </si>
  <si>
    <t>Merapi/Tweespruit DS 2 132kV  Overhead Line</t>
  </si>
  <si>
    <t>223321485</t>
  </si>
  <si>
    <t>Tweespruit DS/Vaalkraal Munic 1 132kV Overhead Line</t>
  </si>
  <si>
    <t>Zastron CNC</t>
  </si>
  <si>
    <t>101118196</t>
  </si>
  <si>
    <t>Driedorp Rural/Welbedacht Dam 1 88kV Overhead Line</t>
  </si>
  <si>
    <t>101118462</t>
  </si>
  <si>
    <t>Knelpoort Pumps Tee 1 88kV Overhead Line</t>
  </si>
  <si>
    <t>101118463</t>
  </si>
  <si>
    <t>Novo Pumps Tee 1 88kV Overhead Line</t>
  </si>
  <si>
    <t>293451667</t>
  </si>
  <si>
    <t>Melkspruit/Rouxville 1 66kV Overhead Line (Zastron CNC section</t>
  </si>
  <si>
    <t>Welkom Sector</t>
  </si>
  <si>
    <t>Alma CNC</t>
  </si>
  <si>
    <t>101117667</t>
  </si>
  <si>
    <t>St Helena Reduction/Witpan 1 44kV Overhead Line</t>
  </si>
  <si>
    <t>101117687</t>
  </si>
  <si>
    <t>Welkom Mill/Welkom Town 1 44kV OHL</t>
  </si>
  <si>
    <t>101117702</t>
  </si>
  <si>
    <t>Anglo Geduld/Grootkop 1 132kV Overhead Line</t>
  </si>
  <si>
    <t>101117703</t>
  </si>
  <si>
    <t>Allanridge Town/Grootkop DS 1 44kV Overhead Line</t>
  </si>
  <si>
    <t>101117704</t>
  </si>
  <si>
    <t>Afgold/Grootkop 1 44kV Overhead Line</t>
  </si>
  <si>
    <t>101117705</t>
  </si>
  <si>
    <t>Afgold/Grootkop 2 44kV Overhead Line</t>
  </si>
  <si>
    <t>101117707</t>
  </si>
  <si>
    <t>De Erf/Grootkop 2 44kV Overhead Line</t>
  </si>
  <si>
    <t>101117708</t>
  </si>
  <si>
    <t>De Erf/Grootkop 1 44kV Overhead Line</t>
  </si>
  <si>
    <t>101117717</t>
  </si>
  <si>
    <t>Euclid No.2/Freguls Five 1 44kV Overhead Line</t>
  </si>
  <si>
    <t>101117718</t>
  </si>
  <si>
    <t>Euclid/Freguls Five 1 44kV Overhead Line</t>
  </si>
  <si>
    <t>101117719</t>
  </si>
  <si>
    <t>Blinkpoort Mill No.2/Euclid 1 44kV Overhead Line</t>
  </si>
  <si>
    <t>101117723</t>
  </si>
  <si>
    <t>Blinkpoort Four/Euclid 1 44kV Overhead Line</t>
  </si>
  <si>
    <t>101117729</t>
  </si>
  <si>
    <t>Blinkpoort Shaft No.2/Euclid 1 44kV Overhead Line</t>
  </si>
  <si>
    <t>101117741</t>
  </si>
  <si>
    <t>Grootkop/Mercury 1 132kV Overhead Line</t>
  </si>
  <si>
    <t>101117747</t>
  </si>
  <si>
    <t>Euclid/Leander 2 132kV Overhead Line</t>
  </si>
  <si>
    <t>101117753</t>
  </si>
  <si>
    <t>Euclid/Leander 1 132kV Overhead Line</t>
  </si>
  <si>
    <t>101117758</t>
  </si>
  <si>
    <t>Everest/Welkom Bulk 1 132kV Overhead Line</t>
  </si>
  <si>
    <t>101117761</t>
  </si>
  <si>
    <t>Grootkop/Leander 1 132kV Overhead Line</t>
  </si>
  <si>
    <t>101118137</t>
  </si>
  <si>
    <t>Euclid/Welkom Town 1 44kV Overhead Line</t>
  </si>
  <si>
    <t>101118141</t>
  </si>
  <si>
    <t>Riebeeckstad/Welkom Mill 1 44kV Overhead Line</t>
  </si>
  <si>
    <t>101118142</t>
  </si>
  <si>
    <t>Euclid/Riebeeckstad 1 44kV Overhead Line</t>
  </si>
  <si>
    <t>101118147</t>
  </si>
  <si>
    <t>Allanridge Town/Lorraine One 1 44kV Overhead Line</t>
  </si>
  <si>
    <t>101118148</t>
  </si>
  <si>
    <t>Lorraine Two/Riebeeck Gold Mine 1 44kV Overhead Line</t>
  </si>
  <si>
    <t>101118151</t>
  </si>
  <si>
    <t>Holdings Four/Welkom Town 1 44kV Overhead Line</t>
  </si>
  <si>
    <t>101118203</t>
  </si>
  <si>
    <t>Everest/Welkom Bulk 2 132kV Overhead Line</t>
  </si>
  <si>
    <t>101118246</t>
  </si>
  <si>
    <t>Balkfontein Pumps/Grootkop 1 132kV Overhead Line</t>
  </si>
  <si>
    <t>101118248</t>
  </si>
  <si>
    <t>Grootkop/Riebeeck Gold Mine 2 44kV Overhead Line</t>
  </si>
  <si>
    <t>101118249</t>
  </si>
  <si>
    <t>Grootkop/Riebeeck Gold Mine 1 44kV Overhead Line</t>
  </si>
  <si>
    <t>101118430</t>
  </si>
  <si>
    <t>Anglo Geduld/Leander 1 132kV Overhead Line</t>
  </si>
  <si>
    <t>101118434</t>
  </si>
  <si>
    <t>Avgold/Lorraine Two 44kV Overhead Line</t>
  </si>
  <si>
    <t>221925749</t>
  </si>
  <si>
    <t>Euclid/Phakisa Shaft 1 44kV Overhead Line</t>
  </si>
  <si>
    <t>221925753</t>
  </si>
  <si>
    <t>Phakisa Shaft/Phakisa Vent 1 44kV Overhead Line</t>
  </si>
  <si>
    <t>221925757</t>
  </si>
  <si>
    <t>Freguls Five/Phakisa Vent 1 44kV Overhead Line</t>
  </si>
  <si>
    <t>221925785</t>
  </si>
  <si>
    <t>Freguls Five Two/Odendalsrus Munic 1 44kV Overhead Line</t>
  </si>
  <si>
    <t>222420419</t>
  </si>
  <si>
    <t>Euclid/Holdings Four 1 44kV Overhead Line</t>
  </si>
  <si>
    <t>222931049</t>
  </si>
  <si>
    <t>Euclid/Holdings Three 1 44kV Overhead Line</t>
  </si>
  <si>
    <t>223318331</t>
  </si>
  <si>
    <t>GROOTKOP - MERCURY 2 132kV Overhead Line</t>
  </si>
  <si>
    <t>223326397</t>
  </si>
  <si>
    <t>FREGULS FIVE ONE - ODENDAALSRUS MUNIC 1 44kV Overhead Line</t>
  </si>
  <si>
    <t>Bultfontein CNC</t>
  </si>
  <si>
    <t>101117764</t>
  </si>
  <si>
    <t>Odendalsrus Munic/Port Allen Rural 1 44kV Overhead Line</t>
  </si>
  <si>
    <t>101117765</t>
  </si>
  <si>
    <t>Bultfontein Munic/Port Allen Rural 1 44kV Overhead Line</t>
  </si>
  <si>
    <t>101118143</t>
  </si>
  <si>
    <t>Port Allen Rural/Wesselsbron 1 44kV Overhead Line</t>
  </si>
  <si>
    <t>222424675</t>
  </si>
  <si>
    <t>Giraffe/Jaguar 1 132kV Overhead Line</t>
  </si>
  <si>
    <t>Duiker CNC</t>
  </si>
  <si>
    <t>101117751</t>
  </si>
  <si>
    <t>DORA RURAL TEE 1 132kV Overhead Line</t>
  </si>
  <si>
    <t>101118106</t>
  </si>
  <si>
    <t>Kalkvlakte Traction/Virginia Terminal 1 88kV Overhead Line</t>
  </si>
  <si>
    <t>101118173</t>
  </si>
  <si>
    <t>Theron Traction/Vetrivier Traction 1 132kV Overhead Line</t>
  </si>
  <si>
    <t>101118174</t>
  </si>
  <si>
    <t>Virginia Terminal/Welgelee Traction 1 132kV Overhead Line</t>
  </si>
  <si>
    <t>101118205</t>
  </si>
  <si>
    <t>Hennenman Rural/Virginia Terminal 1 132kV Overhead Line</t>
  </si>
  <si>
    <t>101118206</t>
  </si>
  <si>
    <t>Hennenman Traction/Kalkvlakte Traction 1 88kV Overhead Line</t>
  </si>
  <si>
    <t>101118526</t>
  </si>
  <si>
    <t>Star Diamonds Tee 1 88kV Overhead Line</t>
  </si>
  <si>
    <t>101118527</t>
  </si>
  <si>
    <t>Theunissen Munic Tee 1 88kV Overhead Line</t>
  </si>
  <si>
    <t>223293479</t>
  </si>
  <si>
    <t>Theron Traction/Welgelee Traction 1 132kV Overhead Line</t>
  </si>
  <si>
    <t>Hoopstad CNC</t>
  </si>
  <si>
    <t>101117759</t>
  </si>
  <si>
    <t>Giraffe/Hoopstad 1 44kV Overhead Line</t>
  </si>
  <si>
    <t>101117760</t>
  </si>
  <si>
    <t>Giraffe/Grootkop 1 132kV Overhead Line</t>
  </si>
  <si>
    <t>101118327</t>
  </si>
  <si>
    <t>Giraffe/Wesselsbron 1 44kV Overhead Line</t>
  </si>
  <si>
    <t>Thabong CNC</t>
  </si>
  <si>
    <t>101118099</t>
  </si>
  <si>
    <t>Leander/Thabong Bulk 1 132kV Overhead Line</t>
  </si>
  <si>
    <t>101118136</t>
  </si>
  <si>
    <t>Euclid/Theba 1 44kV Overhead Line</t>
  </si>
  <si>
    <t>223317629</t>
  </si>
  <si>
    <t>Thabong East Tee 1 132kV Overhead Line</t>
  </si>
  <si>
    <t>223573011</t>
  </si>
  <si>
    <t>Theba/Welkom Town 1 44kV  Conductor Overhead Line</t>
  </si>
  <si>
    <t>Virginia CNC</t>
  </si>
  <si>
    <t>101117676</t>
  </si>
  <si>
    <t>Brand Mill/Witpan 2 44kV Overhead Line</t>
  </si>
  <si>
    <t>101117677</t>
  </si>
  <si>
    <t>Brand Mill/Witpan 1 44kV Overhead Line</t>
  </si>
  <si>
    <t>101117678</t>
  </si>
  <si>
    <t>Brand Gold South/Witpan 1 132kV Overhead Line</t>
  </si>
  <si>
    <t>101117679</t>
  </si>
  <si>
    <t>Brand Gold North/Witpan 1 132kV Overhead Line</t>
  </si>
  <si>
    <t>101117680</t>
  </si>
  <si>
    <t>Duiker/Steyn Reduction 2 44kV Overhead Line</t>
  </si>
  <si>
    <t>101117689</t>
  </si>
  <si>
    <t>Steyn Reduction/Steyn Shaft 1 44kV Overhead Line</t>
  </si>
  <si>
    <t>101117690</t>
  </si>
  <si>
    <t>Duiker/Steyn Shaft 1 44kV Overhead Line</t>
  </si>
  <si>
    <t>101117692</t>
  </si>
  <si>
    <t>Duiker/Harmony North 1 44kV Overhead Line</t>
  </si>
  <si>
    <t>101117693</t>
  </si>
  <si>
    <t>DUIKER / SAND RIVER PUMPS 1 44kV Overhead Line</t>
  </si>
  <si>
    <t>101117694</t>
  </si>
  <si>
    <t>Anglo Erfdeel/Anglo Dankbaarheid 1 132kV Overhead Line</t>
  </si>
  <si>
    <t>101117695</t>
  </si>
  <si>
    <t>Anglo Erfdeel Tee 1 132kV Overhead Line</t>
  </si>
  <si>
    <t>101117734</t>
  </si>
  <si>
    <t>Joel/Joel Shaft 1 132kV Overhead Line</t>
  </si>
  <si>
    <t>101117735</t>
  </si>
  <si>
    <t>Beatrix Three/Joel Shaft 1 132kV Overhead Line</t>
  </si>
  <si>
    <t>101117736</t>
  </si>
  <si>
    <t>Virginia Reduction/Virginia Terminal 1 44kV Overhead Line</t>
  </si>
  <si>
    <t>101117750</t>
  </si>
  <si>
    <t>Beatrix Three/Beatrix 1 132kV Overhead Line</t>
  </si>
  <si>
    <t>101117752</t>
  </si>
  <si>
    <t>Duiker/Everest 1 132kV Overhead Line</t>
  </si>
  <si>
    <t>101117754</t>
  </si>
  <si>
    <t>Anglo Dankbaarheid/Everest 1 132kV Overhead Line</t>
  </si>
  <si>
    <t>101117755</t>
  </si>
  <si>
    <t>Everest/Witpan 1 132kV Overhead Line</t>
  </si>
  <si>
    <t>101117756</t>
  </si>
  <si>
    <t>Everest/Witpan 2 132kV Overhead Line</t>
  </si>
  <si>
    <t>101117763</t>
  </si>
  <si>
    <t>Harmony Mill/Virginia Terminal 1 44kV Overhead Line</t>
  </si>
  <si>
    <t>101118101</t>
  </si>
  <si>
    <t>Everest/Virginia Terminal 3 132kV Overhead Line</t>
  </si>
  <si>
    <t>101118102</t>
  </si>
  <si>
    <t>Everest/Virginia Terminal 1 132kV Overhead Line</t>
  </si>
  <si>
    <t>101118103</t>
  </si>
  <si>
    <t>AECI Welkom Tee 1 132kV Overhead Line</t>
  </si>
  <si>
    <t>101118104</t>
  </si>
  <si>
    <t>Virginia Terminal/Whites 1 44kV Overhead Line</t>
  </si>
  <si>
    <t>101118105</t>
  </si>
  <si>
    <t>HENNENMAN - VIRGINIA TERMINAL 1 44kV Overhead Line</t>
  </si>
  <si>
    <t>101118108</t>
  </si>
  <si>
    <t>Everest/New Steyn 1 132kV Overhead Line</t>
  </si>
  <si>
    <t>101118109</t>
  </si>
  <si>
    <t>Duiker/New Steyn 1 132kV Overhead Line</t>
  </si>
  <si>
    <t>101118112</t>
  </si>
  <si>
    <t>Saaiplaas/Virginia North 1 44kV Overhead Line</t>
  </si>
  <si>
    <t>101118113</t>
  </si>
  <si>
    <t>Harmony North/Virginia North 1 44kV Overhead Line</t>
  </si>
  <si>
    <t>101118117</t>
  </si>
  <si>
    <t>Whites Hennenman/Hennenman 1 44kV Overhead Line</t>
  </si>
  <si>
    <t>101118121</t>
  </si>
  <si>
    <t>Merriespruit Three/Virginia Terminal 1 44kV Overhead Line</t>
  </si>
  <si>
    <t>101118123</t>
  </si>
  <si>
    <t>Virginia Terminal/Virginia Town 1 44kV Overhead Line</t>
  </si>
  <si>
    <t>101118127</t>
  </si>
  <si>
    <t>Virginia Terminal/Virginia Town 2 44kV  Overhead Line</t>
  </si>
  <si>
    <t>101118168</t>
  </si>
  <si>
    <t>Beatrix/Theseus 1 132kV Overhead Line</t>
  </si>
  <si>
    <t>101118169</t>
  </si>
  <si>
    <t>Joel/Oryx 1 132kV Overhead Line</t>
  </si>
  <si>
    <t>101118170</t>
  </si>
  <si>
    <t>Oryx/Theseus 2 132kV Overhead Line</t>
  </si>
  <si>
    <t>101118171</t>
  </si>
  <si>
    <t>Oryx/Theseus 1 132kV Overhead Line</t>
  </si>
  <si>
    <t>101118418</t>
  </si>
  <si>
    <t>Saaiplaas/Saaiplaas Water Works 1 44kV Overhead Line</t>
  </si>
  <si>
    <t>101118494</t>
  </si>
  <si>
    <t>Brand Four/Witpan 2 44kV Overhead Line</t>
  </si>
  <si>
    <t>221144252</t>
  </si>
  <si>
    <t>Brand Four/Witpan 1 44kV Overhead Line</t>
  </si>
  <si>
    <t>222781361</t>
  </si>
  <si>
    <t>Duiker/Saaiplaas 1 44kV Overhead Line</t>
  </si>
  <si>
    <t>223156497</t>
  </si>
  <si>
    <t>Everest/Virginia Terminal 2 132kV Overhead Line</t>
  </si>
  <si>
    <t>223293239</t>
  </si>
  <si>
    <t>Virginia Terminal/Theseus 1 132kV Overheadline</t>
  </si>
  <si>
    <t>223317619</t>
  </si>
  <si>
    <t>Everest/Leander 1 132kV Overhead Line</t>
  </si>
  <si>
    <t>Welkom Towns CNC</t>
  </si>
  <si>
    <t>101117701</t>
  </si>
  <si>
    <t>Grootkop/Kutlwanong 1 132kV Overhead Line</t>
  </si>
  <si>
    <t>101118119</t>
  </si>
  <si>
    <t>Virginia Terminal/Meloding 1 132kV Overhead Line</t>
  </si>
  <si>
    <t>101118150</t>
  </si>
  <si>
    <t>Kutlwanong/Leander 1 132kV Overhead Line</t>
  </si>
  <si>
    <t>223554609</t>
  </si>
  <si>
    <t>MELODING - THESEUS 1 132kV Overhead Line</t>
  </si>
  <si>
    <t>Year</t>
  </si>
  <si>
    <t>span length KM</t>
  </si>
  <si>
    <t>Number of Spans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</si>
</sst>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FF99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5175B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3366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left"/>
    </xf>
    <xf numFmtId="49" fontId="4" fillId="4" borderId="2" xfId="0" applyNumberFormat="1" applyFont="1" applyFill="1" applyBorder="1" applyAlignment="1">
      <alignment horizontal="center"/>
    </xf>
    <xf numFmtId="4" fontId="4" fillId="4" borderId="2" xfId="0" applyNumberFormat="1" applyFont="1" applyFill="1" applyBorder="1" applyAlignment="1">
      <alignment horizontal="center"/>
    </xf>
    <xf numFmtId="49" fontId="5" fillId="5" borderId="2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/>
    </xf>
    <xf numFmtId="4" fontId="5" fillId="5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164" fontId="1" fillId="0" borderId="0" xfId="0" applyNumberFormat="1" applyFont="1"/>
    <xf numFmtId="1" fontId="1" fillId="0" borderId="0" xfId="0" applyNumberFormat="1" applyFont="1" applyFill="1" applyBorder="1"/>
    <xf numFmtId="4" fontId="1" fillId="6" borderId="0" xfId="0" applyNumberFormat="1" applyFont="1" applyFill="1"/>
    <xf numFmtId="1" fontId="1" fillId="6" borderId="0" xfId="0" applyNumberFormat="1" applyFont="1" applyFill="1"/>
    <xf numFmtId="0" fontId="1" fillId="6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5D81-6046-4ED1-9F9B-95544CBF240A}">
  <sheetPr filterMode="1"/>
  <dimension ref="A1:N262"/>
  <sheetViews>
    <sheetView tabSelected="1" topLeftCell="H1" workbookViewId="0">
      <selection activeCell="H8" sqref="H8"/>
    </sheetView>
  </sheetViews>
  <sheetFormatPr defaultRowHeight="15" x14ac:dyDescent="0.25"/>
  <cols>
    <col min="3" max="3" width="24.140625" customWidth="1"/>
    <col min="4" max="4" width="17.28515625" customWidth="1"/>
    <col min="5" max="5" width="14.85546875" customWidth="1"/>
    <col min="6" max="6" width="72.85546875" bestFit="1" customWidth="1"/>
    <col min="7" max="7" width="14" customWidth="1"/>
    <col min="8" max="8" width="52.28515625" customWidth="1"/>
    <col min="9" max="9" width="13.28515625" bestFit="1" customWidth="1"/>
    <col min="10" max="10" width="13" bestFit="1" customWidth="1"/>
    <col min="11" max="11" width="11.85546875" bestFit="1" customWidth="1"/>
    <col min="13" max="13" width="13.7109375" bestFit="1" customWidth="1"/>
  </cols>
  <sheetData>
    <row r="1" spans="1:14" ht="18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  <c r="K1" s="25"/>
    </row>
    <row r="2" spans="1:14" ht="36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2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564</v>
      </c>
      <c r="M2" s="12" t="s">
        <v>563</v>
      </c>
      <c r="N2" s="12" t="s">
        <v>562</v>
      </c>
    </row>
    <row r="3" spans="1:14" hidden="1" x14ac:dyDescent="0.25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16</v>
      </c>
      <c r="H3" s="3" t="s">
        <v>17</v>
      </c>
      <c r="I3" s="4" t="s">
        <v>18</v>
      </c>
      <c r="J3" s="5">
        <v>9.2899999999999991</v>
      </c>
      <c r="K3" s="5">
        <v>9.2899999999999991</v>
      </c>
      <c r="L3" s="13">
        <f>K3/M3</f>
        <v>27.897897897897895</v>
      </c>
      <c r="M3">
        <f>333/1000</f>
        <v>0.33300000000000002</v>
      </c>
      <c r="N3" s="14">
        <v>2</v>
      </c>
    </row>
    <row r="4" spans="1:14" x14ac:dyDescent="0.25">
      <c r="A4" s="6" t="s">
        <v>12</v>
      </c>
      <c r="B4" s="6" t="s">
        <v>13</v>
      </c>
      <c r="C4" s="6" t="s">
        <v>14</v>
      </c>
      <c r="D4" s="6" t="s">
        <v>15</v>
      </c>
      <c r="E4" s="6" t="s">
        <v>19</v>
      </c>
      <c r="F4" s="6" t="s">
        <v>20</v>
      </c>
      <c r="G4" s="6" t="s">
        <v>19</v>
      </c>
      <c r="H4" s="6" t="s">
        <v>20</v>
      </c>
      <c r="I4" s="7" t="s">
        <v>18</v>
      </c>
      <c r="J4" s="8">
        <v>8.84</v>
      </c>
      <c r="K4" s="8">
        <v>8.84</v>
      </c>
      <c r="L4" s="13">
        <f>K4/M4</f>
        <v>26.546546546546544</v>
      </c>
      <c r="M4">
        <f t="shared" ref="M4:M67" si="0">333/1000</f>
        <v>0.33300000000000002</v>
      </c>
      <c r="N4" s="14">
        <v>4</v>
      </c>
    </row>
    <row r="5" spans="1:14" x14ac:dyDescent="0.25">
      <c r="A5" s="3" t="s">
        <v>12</v>
      </c>
      <c r="B5" s="3" t="s">
        <v>13</v>
      </c>
      <c r="C5" s="3" t="s">
        <v>14</v>
      </c>
      <c r="D5" s="3" t="s">
        <v>15</v>
      </c>
      <c r="E5" s="3" t="s">
        <v>21</v>
      </c>
      <c r="F5" s="3" t="s">
        <v>22</v>
      </c>
      <c r="G5" s="3" t="s">
        <v>21</v>
      </c>
      <c r="H5" s="3" t="s">
        <v>22</v>
      </c>
      <c r="I5" s="4" t="s">
        <v>18</v>
      </c>
      <c r="J5" s="5">
        <v>13.8</v>
      </c>
      <c r="K5" s="5">
        <v>13.8</v>
      </c>
      <c r="L5" s="13">
        <f>K5/M5</f>
        <v>41.441441441441441</v>
      </c>
      <c r="M5">
        <f t="shared" si="0"/>
        <v>0.33300000000000002</v>
      </c>
      <c r="N5" s="14">
        <v>4</v>
      </c>
    </row>
    <row r="6" spans="1:14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23</v>
      </c>
      <c r="F6" s="6" t="s">
        <v>24</v>
      </c>
      <c r="G6" s="6" t="s">
        <v>23</v>
      </c>
      <c r="H6" s="6" t="s">
        <v>24</v>
      </c>
      <c r="I6" s="7" t="s">
        <v>18</v>
      </c>
      <c r="J6" s="8">
        <v>101.67</v>
      </c>
      <c r="K6" s="8">
        <v>101.67</v>
      </c>
      <c r="L6" s="13">
        <f>K6/M6</f>
        <v>305.31531531531533</v>
      </c>
      <c r="M6">
        <f t="shared" si="0"/>
        <v>0.33300000000000002</v>
      </c>
      <c r="N6" s="14">
        <v>1</v>
      </c>
    </row>
    <row r="7" spans="1:14" hidden="1" x14ac:dyDescent="0.25">
      <c r="A7" s="3" t="s">
        <v>12</v>
      </c>
      <c r="B7" s="3" t="s">
        <v>13</v>
      </c>
      <c r="C7" s="3" t="s">
        <v>14</v>
      </c>
      <c r="D7" s="3" t="s">
        <v>15</v>
      </c>
      <c r="E7" s="3" t="s">
        <v>25</v>
      </c>
      <c r="F7" s="3" t="s">
        <v>26</v>
      </c>
      <c r="G7" s="3" t="s">
        <v>25</v>
      </c>
      <c r="H7" s="3" t="s">
        <v>26</v>
      </c>
      <c r="I7" s="4" t="s">
        <v>18</v>
      </c>
      <c r="J7" s="5">
        <v>42.74</v>
      </c>
      <c r="K7" s="5">
        <v>42.74</v>
      </c>
      <c r="L7" s="13">
        <f>K7/M7</f>
        <v>128.34834834834834</v>
      </c>
      <c r="M7">
        <f t="shared" si="0"/>
        <v>0.33300000000000002</v>
      </c>
      <c r="N7" s="14">
        <v>2</v>
      </c>
    </row>
    <row r="8" spans="1:14" x14ac:dyDescent="0.25">
      <c r="A8" s="3" t="s">
        <v>12</v>
      </c>
      <c r="B8" s="3" t="s">
        <v>13</v>
      </c>
      <c r="C8" s="3" t="s">
        <v>14</v>
      </c>
      <c r="D8" s="3" t="s">
        <v>27</v>
      </c>
      <c r="E8" s="3" t="s">
        <v>28</v>
      </c>
      <c r="F8" s="3" t="s">
        <v>29</v>
      </c>
      <c r="G8" s="3" t="s">
        <v>28</v>
      </c>
      <c r="H8" s="3" t="s">
        <v>29</v>
      </c>
      <c r="I8" s="4" t="s">
        <v>18</v>
      </c>
      <c r="J8" s="5">
        <v>43.14</v>
      </c>
      <c r="K8" s="8">
        <v>43.14</v>
      </c>
      <c r="L8" s="13">
        <f>K8/M8</f>
        <v>129.54954954954954</v>
      </c>
      <c r="M8">
        <f t="shared" si="0"/>
        <v>0.33300000000000002</v>
      </c>
      <c r="N8" s="14">
        <v>4</v>
      </c>
    </row>
    <row r="9" spans="1:14" x14ac:dyDescent="0.25">
      <c r="A9" s="6" t="s">
        <v>12</v>
      </c>
      <c r="B9" s="6" t="s">
        <v>13</v>
      </c>
      <c r="C9" s="6" t="s">
        <v>14</v>
      </c>
      <c r="D9" s="6" t="s">
        <v>27</v>
      </c>
      <c r="E9" s="6" t="s">
        <v>30</v>
      </c>
      <c r="F9" s="6" t="s">
        <v>31</v>
      </c>
      <c r="G9" s="6" t="s">
        <v>30</v>
      </c>
      <c r="H9" s="6" t="s">
        <v>31</v>
      </c>
      <c r="I9" s="7" t="s">
        <v>18</v>
      </c>
      <c r="J9" s="8">
        <v>4.3</v>
      </c>
      <c r="K9" s="8">
        <v>4.3</v>
      </c>
      <c r="L9" s="13">
        <f>K9/M9</f>
        <v>12.912912912912912</v>
      </c>
      <c r="M9">
        <f t="shared" si="0"/>
        <v>0.33300000000000002</v>
      </c>
      <c r="N9" s="14">
        <v>5</v>
      </c>
    </row>
    <row r="10" spans="1:14" x14ac:dyDescent="0.25">
      <c r="A10" s="3" t="s">
        <v>12</v>
      </c>
      <c r="B10" s="3" t="s">
        <v>13</v>
      </c>
      <c r="C10" s="3" t="s">
        <v>14</v>
      </c>
      <c r="D10" s="3" t="s">
        <v>27</v>
      </c>
      <c r="E10" s="3" t="s">
        <v>32</v>
      </c>
      <c r="F10" s="3" t="s">
        <v>33</v>
      </c>
      <c r="G10" s="3" t="s">
        <v>32</v>
      </c>
      <c r="H10" s="3" t="s">
        <v>33</v>
      </c>
      <c r="I10" s="4" t="s">
        <v>18</v>
      </c>
      <c r="J10" s="5">
        <v>13.9</v>
      </c>
      <c r="K10" s="5">
        <v>13.9</v>
      </c>
      <c r="L10" s="13">
        <f>K10/M10</f>
        <v>41.741741741741741</v>
      </c>
      <c r="M10">
        <f t="shared" si="0"/>
        <v>0.33300000000000002</v>
      </c>
      <c r="N10" s="14">
        <v>5</v>
      </c>
    </row>
    <row r="11" spans="1:14" x14ac:dyDescent="0.25">
      <c r="A11" s="6" t="s">
        <v>12</v>
      </c>
      <c r="B11" s="6" t="s">
        <v>13</v>
      </c>
      <c r="C11" s="6" t="s">
        <v>14</v>
      </c>
      <c r="D11" s="6" t="s">
        <v>27</v>
      </c>
      <c r="E11" s="6" t="s">
        <v>34</v>
      </c>
      <c r="F11" s="6" t="s">
        <v>35</v>
      </c>
      <c r="G11" s="6" t="s">
        <v>34</v>
      </c>
      <c r="H11" s="6" t="s">
        <v>35</v>
      </c>
      <c r="I11" s="7" t="s">
        <v>18</v>
      </c>
      <c r="J11" s="8">
        <v>36.130000000000003</v>
      </c>
      <c r="K11" s="5">
        <v>36.130000000000003</v>
      </c>
      <c r="L11" s="13">
        <f>K11/M11</f>
        <v>108.49849849849851</v>
      </c>
      <c r="M11">
        <f t="shared" si="0"/>
        <v>0.33300000000000002</v>
      </c>
      <c r="N11" s="14">
        <v>4</v>
      </c>
    </row>
    <row r="12" spans="1:14" x14ac:dyDescent="0.25">
      <c r="A12" s="3" t="s">
        <v>12</v>
      </c>
      <c r="B12" s="3" t="s">
        <v>13</v>
      </c>
      <c r="C12" s="3" t="s">
        <v>14</v>
      </c>
      <c r="D12" s="3" t="s">
        <v>36</v>
      </c>
      <c r="E12" s="3" t="s">
        <v>37</v>
      </c>
      <c r="F12" s="3" t="s">
        <v>38</v>
      </c>
      <c r="G12" s="3" t="s">
        <v>37</v>
      </c>
      <c r="H12" s="3" t="s">
        <v>38</v>
      </c>
      <c r="I12" s="4" t="s">
        <v>18</v>
      </c>
      <c r="J12" s="5">
        <v>8.82</v>
      </c>
      <c r="K12" s="8">
        <v>8.82</v>
      </c>
      <c r="L12" s="13">
        <f>K12/M12</f>
        <v>26.486486486486484</v>
      </c>
      <c r="M12">
        <f t="shared" si="0"/>
        <v>0.33300000000000002</v>
      </c>
      <c r="N12" s="14">
        <v>4</v>
      </c>
    </row>
    <row r="13" spans="1:14" hidden="1" x14ac:dyDescent="0.25">
      <c r="A13" s="6" t="s">
        <v>12</v>
      </c>
      <c r="B13" s="6" t="s">
        <v>13</v>
      </c>
      <c r="C13" s="6" t="s">
        <v>14</v>
      </c>
      <c r="D13" s="6" t="s">
        <v>36</v>
      </c>
      <c r="E13" s="6" t="s">
        <v>39</v>
      </c>
      <c r="F13" s="6" t="s">
        <v>40</v>
      </c>
      <c r="G13" s="6" t="s">
        <v>39</v>
      </c>
      <c r="H13" s="6" t="s">
        <v>40</v>
      </c>
      <c r="I13" s="7" t="s">
        <v>18</v>
      </c>
      <c r="J13" s="8">
        <v>49.11</v>
      </c>
      <c r="K13" s="5">
        <v>49.11</v>
      </c>
      <c r="L13" s="13">
        <f>K13/M13</f>
        <v>147.47747747747746</v>
      </c>
      <c r="M13">
        <f t="shared" si="0"/>
        <v>0.33300000000000002</v>
      </c>
      <c r="N13" s="14">
        <v>2</v>
      </c>
    </row>
    <row r="14" spans="1:14" hidden="1" x14ac:dyDescent="0.25">
      <c r="A14" s="3" t="s">
        <v>12</v>
      </c>
      <c r="B14" s="3" t="s">
        <v>13</v>
      </c>
      <c r="C14" s="3" t="s">
        <v>14</v>
      </c>
      <c r="D14" s="3" t="s">
        <v>36</v>
      </c>
      <c r="E14" s="3" t="s">
        <v>41</v>
      </c>
      <c r="F14" s="3" t="s">
        <v>42</v>
      </c>
      <c r="G14" s="3" t="s">
        <v>41</v>
      </c>
      <c r="H14" s="3" t="s">
        <v>42</v>
      </c>
      <c r="I14" s="4" t="s">
        <v>18</v>
      </c>
      <c r="J14" s="5">
        <v>30.45</v>
      </c>
      <c r="K14" s="8">
        <v>30.45</v>
      </c>
      <c r="L14" s="13">
        <f>K14/M14</f>
        <v>91.441441441441441</v>
      </c>
      <c r="M14">
        <f t="shared" si="0"/>
        <v>0.33300000000000002</v>
      </c>
      <c r="N14" s="14">
        <v>3</v>
      </c>
    </row>
    <row r="15" spans="1:14" hidden="1" x14ac:dyDescent="0.25">
      <c r="A15" s="6" t="s">
        <v>12</v>
      </c>
      <c r="B15" s="6" t="s">
        <v>13</v>
      </c>
      <c r="C15" s="6" t="s">
        <v>14</v>
      </c>
      <c r="D15" s="6" t="s">
        <v>36</v>
      </c>
      <c r="E15" s="6" t="s">
        <v>43</v>
      </c>
      <c r="F15" s="6" t="s">
        <v>44</v>
      </c>
      <c r="G15" s="6" t="s">
        <v>43</v>
      </c>
      <c r="H15" s="6" t="s">
        <v>44</v>
      </c>
      <c r="I15" s="7" t="s">
        <v>18</v>
      </c>
      <c r="J15" s="8">
        <v>11.07</v>
      </c>
      <c r="K15" s="5">
        <v>11.07</v>
      </c>
      <c r="L15" s="13">
        <f>K15/M15</f>
        <v>33.243243243243242</v>
      </c>
      <c r="M15">
        <f t="shared" si="0"/>
        <v>0.33300000000000002</v>
      </c>
      <c r="N15" s="14">
        <v>3</v>
      </c>
    </row>
    <row r="16" spans="1:14" hidden="1" x14ac:dyDescent="0.25">
      <c r="A16" s="3" t="s">
        <v>12</v>
      </c>
      <c r="B16" s="3" t="s">
        <v>13</v>
      </c>
      <c r="C16" s="3" t="s">
        <v>14</v>
      </c>
      <c r="D16" s="3" t="s">
        <v>36</v>
      </c>
      <c r="E16" s="3" t="s">
        <v>45</v>
      </c>
      <c r="F16" s="3" t="s">
        <v>46</v>
      </c>
      <c r="G16" s="3" t="s">
        <v>45</v>
      </c>
      <c r="H16" s="3" t="s">
        <v>46</v>
      </c>
      <c r="I16" s="4" t="s">
        <v>18</v>
      </c>
      <c r="J16" s="5">
        <v>25.36</v>
      </c>
      <c r="K16" s="5">
        <v>25.36</v>
      </c>
      <c r="L16" s="13">
        <f>K16/M16</f>
        <v>76.156156156156143</v>
      </c>
      <c r="M16">
        <f t="shared" si="0"/>
        <v>0.33300000000000002</v>
      </c>
      <c r="N16" s="14">
        <v>2</v>
      </c>
    </row>
    <row r="17" spans="1:14" x14ac:dyDescent="0.25">
      <c r="A17" s="6" t="s">
        <v>12</v>
      </c>
      <c r="B17" s="6" t="s">
        <v>13</v>
      </c>
      <c r="C17" s="6" t="s">
        <v>14</v>
      </c>
      <c r="D17" s="6" t="s">
        <v>36</v>
      </c>
      <c r="E17" s="6" t="s">
        <v>47</v>
      </c>
      <c r="F17" s="6" t="s">
        <v>48</v>
      </c>
      <c r="G17" s="6" t="s">
        <v>47</v>
      </c>
      <c r="H17" s="6" t="s">
        <v>48</v>
      </c>
      <c r="I17" s="7" t="s">
        <v>18</v>
      </c>
      <c r="J17" s="8">
        <v>28.81</v>
      </c>
      <c r="K17" s="8">
        <v>28.81</v>
      </c>
      <c r="L17" s="13">
        <f>K17/M17</f>
        <v>86.516516516516504</v>
      </c>
      <c r="M17">
        <f t="shared" si="0"/>
        <v>0.33300000000000002</v>
      </c>
      <c r="N17" s="14">
        <v>1</v>
      </c>
    </row>
    <row r="18" spans="1:14" x14ac:dyDescent="0.25">
      <c r="A18" s="3" t="s">
        <v>12</v>
      </c>
      <c r="B18" s="3" t="s">
        <v>13</v>
      </c>
      <c r="C18" s="3" t="s">
        <v>14</v>
      </c>
      <c r="D18" s="3" t="s">
        <v>36</v>
      </c>
      <c r="E18" s="3" t="s">
        <v>49</v>
      </c>
      <c r="F18" s="3" t="s">
        <v>50</v>
      </c>
      <c r="G18" s="3" t="s">
        <v>49</v>
      </c>
      <c r="H18" s="3" t="s">
        <v>50</v>
      </c>
      <c r="I18" s="4" t="s">
        <v>18</v>
      </c>
      <c r="J18" s="5">
        <v>33.57</v>
      </c>
      <c r="K18" s="8">
        <v>33.57</v>
      </c>
      <c r="L18" s="13">
        <f>K18/M18</f>
        <v>100.81081081081081</v>
      </c>
      <c r="M18">
        <f t="shared" si="0"/>
        <v>0.33300000000000002</v>
      </c>
      <c r="N18" s="14">
        <v>4</v>
      </c>
    </row>
    <row r="19" spans="1:14" x14ac:dyDescent="0.25">
      <c r="A19" s="6" t="s">
        <v>12</v>
      </c>
      <c r="B19" s="6" t="s">
        <v>13</v>
      </c>
      <c r="C19" s="6" t="s">
        <v>14</v>
      </c>
      <c r="D19" s="6" t="s">
        <v>36</v>
      </c>
      <c r="E19" s="6" t="s">
        <v>51</v>
      </c>
      <c r="F19" s="6" t="s">
        <v>52</v>
      </c>
      <c r="G19" s="6" t="s">
        <v>51</v>
      </c>
      <c r="H19" s="6" t="s">
        <v>52</v>
      </c>
      <c r="I19" s="7" t="s">
        <v>18</v>
      </c>
      <c r="J19" s="8">
        <v>46.92</v>
      </c>
      <c r="K19" s="5">
        <v>46.92</v>
      </c>
      <c r="L19" s="13">
        <f>K19/M19</f>
        <v>140.90090090090089</v>
      </c>
      <c r="M19">
        <f t="shared" si="0"/>
        <v>0.33300000000000002</v>
      </c>
      <c r="N19" s="14">
        <v>4</v>
      </c>
    </row>
    <row r="20" spans="1:14" x14ac:dyDescent="0.25">
      <c r="A20" s="3" t="s">
        <v>12</v>
      </c>
      <c r="B20" s="3" t="s">
        <v>13</v>
      </c>
      <c r="C20" s="3" t="s">
        <v>14</v>
      </c>
      <c r="D20" s="3" t="s">
        <v>36</v>
      </c>
      <c r="E20" s="3" t="s">
        <v>53</v>
      </c>
      <c r="F20" s="3" t="s">
        <v>54</v>
      </c>
      <c r="G20" s="3" t="s">
        <v>53</v>
      </c>
      <c r="H20" s="3" t="s">
        <v>54</v>
      </c>
      <c r="I20" s="4" t="s">
        <v>18</v>
      </c>
      <c r="J20" s="5">
        <v>64.25</v>
      </c>
      <c r="K20" s="5">
        <v>64.25</v>
      </c>
      <c r="L20" s="13">
        <f>K20/M20</f>
        <v>192.94294294294292</v>
      </c>
      <c r="M20">
        <f t="shared" si="0"/>
        <v>0.33300000000000002</v>
      </c>
      <c r="N20" s="14">
        <v>4</v>
      </c>
    </row>
    <row r="21" spans="1:14" x14ac:dyDescent="0.25">
      <c r="A21" s="6" t="s">
        <v>12</v>
      </c>
      <c r="B21" s="6" t="s">
        <v>13</v>
      </c>
      <c r="C21" s="6" t="s">
        <v>14</v>
      </c>
      <c r="D21" s="6" t="s">
        <v>36</v>
      </c>
      <c r="E21" s="6" t="s">
        <v>55</v>
      </c>
      <c r="F21" s="6" t="s">
        <v>56</v>
      </c>
      <c r="G21" s="6" t="s">
        <v>55</v>
      </c>
      <c r="H21" s="6" t="s">
        <v>56</v>
      </c>
      <c r="I21" s="7" t="s">
        <v>18</v>
      </c>
      <c r="J21" s="8">
        <v>50.57</v>
      </c>
      <c r="K21" s="8">
        <v>50.57</v>
      </c>
      <c r="L21" s="13">
        <f>K21/M21</f>
        <v>151.86186186186185</v>
      </c>
      <c r="M21">
        <f t="shared" si="0"/>
        <v>0.33300000000000002</v>
      </c>
      <c r="N21" s="14">
        <v>4</v>
      </c>
    </row>
    <row r="22" spans="1:14" x14ac:dyDescent="0.25">
      <c r="A22" s="3" t="s">
        <v>12</v>
      </c>
      <c r="B22" s="3" t="s">
        <v>13</v>
      </c>
      <c r="C22" s="3" t="s">
        <v>14</v>
      </c>
      <c r="D22" s="3" t="s">
        <v>36</v>
      </c>
      <c r="E22" s="3" t="s">
        <v>57</v>
      </c>
      <c r="F22" s="3" t="s">
        <v>58</v>
      </c>
      <c r="G22" s="3" t="s">
        <v>57</v>
      </c>
      <c r="H22" s="3" t="s">
        <v>58</v>
      </c>
      <c r="I22" s="4" t="s">
        <v>18</v>
      </c>
      <c r="J22" s="5">
        <v>17.96</v>
      </c>
      <c r="K22" s="5">
        <v>17.96</v>
      </c>
      <c r="L22" s="13">
        <f>K22/M22</f>
        <v>53.933933933933936</v>
      </c>
      <c r="M22">
        <f t="shared" si="0"/>
        <v>0.33300000000000002</v>
      </c>
      <c r="N22" s="14">
        <v>4</v>
      </c>
    </row>
    <row r="23" spans="1:14" x14ac:dyDescent="0.25">
      <c r="A23" s="6" t="s">
        <v>12</v>
      </c>
      <c r="B23" s="6" t="s">
        <v>13</v>
      </c>
      <c r="C23" s="6" t="s">
        <v>14</v>
      </c>
      <c r="D23" s="6" t="s">
        <v>36</v>
      </c>
      <c r="E23" s="6" t="s">
        <v>59</v>
      </c>
      <c r="F23" s="6" t="s">
        <v>60</v>
      </c>
      <c r="G23" s="6" t="s">
        <v>59</v>
      </c>
      <c r="H23" s="6" t="s">
        <v>60</v>
      </c>
      <c r="I23" s="7" t="s">
        <v>18</v>
      </c>
      <c r="J23" s="8">
        <v>18.5</v>
      </c>
      <c r="K23" s="8">
        <v>18.5</v>
      </c>
      <c r="L23" s="13">
        <f>K23/M23</f>
        <v>55.55555555555555</v>
      </c>
      <c r="M23">
        <f t="shared" si="0"/>
        <v>0.33300000000000002</v>
      </c>
      <c r="N23" s="14">
        <v>4</v>
      </c>
    </row>
    <row r="24" spans="1:14" x14ac:dyDescent="0.25">
      <c r="A24" s="3" t="s">
        <v>12</v>
      </c>
      <c r="B24" s="3" t="s">
        <v>13</v>
      </c>
      <c r="C24" s="3" t="s">
        <v>14</v>
      </c>
      <c r="D24" s="3" t="s">
        <v>36</v>
      </c>
      <c r="E24" s="3" t="s">
        <v>61</v>
      </c>
      <c r="F24" s="3" t="s">
        <v>62</v>
      </c>
      <c r="G24" s="3" t="s">
        <v>61</v>
      </c>
      <c r="H24" s="3" t="s">
        <v>62</v>
      </c>
      <c r="I24" s="4" t="s">
        <v>18</v>
      </c>
      <c r="J24" s="5">
        <v>5.76</v>
      </c>
      <c r="K24" s="5">
        <v>5.76</v>
      </c>
      <c r="L24" s="13">
        <f>K24/M24</f>
        <v>17.297297297297295</v>
      </c>
      <c r="M24">
        <f t="shared" si="0"/>
        <v>0.33300000000000002</v>
      </c>
      <c r="N24" s="14">
        <v>5</v>
      </c>
    </row>
    <row r="25" spans="1:14" hidden="1" x14ac:dyDescent="0.25">
      <c r="A25" s="6" t="s">
        <v>12</v>
      </c>
      <c r="B25" s="6" t="s">
        <v>13</v>
      </c>
      <c r="C25" s="6" t="s">
        <v>14</v>
      </c>
      <c r="D25" s="6" t="s">
        <v>36</v>
      </c>
      <c r="E25" s="6" t="s">
        <v>63</v>
      </c>
      <c r="F25" s="6" t="s">
        <v>64</v>
      </c>
      <c r="G25" s="6" t="s">
        <v>63</v>
      </c>
      <c r="H25" s="6" t="s">
        <v>64</v>
      </c>
      <c r="I25" s="7" t="s">
        <v>18</v>
      </c>
      <c r="J25" s="8">
        <v>3.2</v>
      </c>
      <c r="K25" s="8">
        <v>3.2</v>
      </c>
      <c r="L25" s="13">
        <f>K25/M25</f>
        <v>9.6096096096096097</v>
      </c>
      <c r="M25">
        <f t="shared" si="0"/>
        <v>0.33300000000000002</v>
      </c>
      <c r="N25" s="14">
        <v>2</v>
      </c>
    </row>
    <row r="26" spans="1:14" x14ac:dyDescent="0.25">
      <c r="A26" s="3" t="s">
        <v>12</v>
      </c>
      <c r="B26" s="3" t="s">
        <v>13</v>
      </c>
      <c r="C26" s="3" t="s">
        <v>14</v>
      </c>
      <c r="D26" s="3" t="s">
        <v>36</v>
      </c>
      <c r="E26" s="3" t="s">
        <v>65</v>
      </c>
      <c r="F26" s="3" t="s">
        <v>66</v>
      </c>
      <c r="G26" s="3" t="s">
        <v>65</v>
      </c>
      <c r="H26" s="3" t="s">
        <v>66</v>
      </c>
      <c r="I26" s="4" t="s">
        <v>18</v>
      </c>
      <c r="J26" s="5">
        <v>24.12</v>
      </c>
      <c r="K26" s="5">
        <v>24.12</v>
      </c>
      <c r="L26" s="13">
        <f>K26/M26</f>
        <v>72.432432432432435</v>
      </c>
      <c r="M26">
        <f t="shared" si="0"/>
        <v>0.33300000000000002</v>
      </c>
      <c r="N26" s="14">
        <v>5</v>
      </c>
    </row>
    <row r="27" spans="1:14" x14ac:dyDescent="0.25">
      <c r="A27" s="6" t="s">
        <v>12</v>
      </c>
      <c r="B27" s="6" t="s">
        <v>13</v>
      </c>
      <c r="C27" s="6" t="s">
        <v>14</v>
      </c>
      <c r="D27" s="6" t="s">
        <v>36</v>
      </c>
      <c r="E27" s="6" t="s">
        <v>67</v>
      </c>
      <c r="F27" s="6" t="s">
        <v>68</v>
      </c>
      <c r="G27" s="6" t="s">
        <v>67</v>
      </c>
      <c r="H27" s="6" t="s">
        <v>68</v>
      </c>
      <c r="I27" s="7" t="s">
        <v>18</v>
      </c>
      <c r="J27" s="8">
        <v>7.9</v>
      </c>
      <c r="K27" s="8">
        <v>7.9</v>
      </c>
      <c r="L27" s="13">
        <f>K27/M27</f>
        <v>23.723723723723722</v>
      </c>
      <c r="M27">
        <f t="shared" si="0"/>
        <v>0.33300000000000002</v>
      </c>
      <c r="N27" s="14">
        <v>5</v>
      </c>
    </row>
    <row r="28" spans="1:14" x14ac:dyDescent="0.25">
      <c r="A28" s="3" t="s">
        <v>12</v>
      </c>
      <c r="B28" s="3" t="s">
        <v>13</v>
      </c>
      <c r="C28" s="3" t="s">
        <v>14</v>
      </c>
      <c r="D28" s="3" t="s">
        <v>36</v>
      </c>
      <c r="E28" s="3" t="s">
        <v>69</v>
      </c>
      <c r="F28" s="3" t="s">
        <v>70</v>
      </c>
      <c r="G28" s="3" t="s">
        <v>69</v>
      </c>
      <c r="H28" s="3" t="s">
        <v>70</v>
      </c>
      <c r="I28" s="4" t="s">
        <v>18</v>
      </c>
      <c r="J28" s="5">
        <v>4.28</v>
      </c>
      <c r="K28" s="5">
        <v>4.28</v>
      </c>
      <c r="L28" s="13">
        <f>K28/M28</f>
        <v>12.852852852852854</v>
      </c>
      <c r="M28">
        <f t="shared" si="0"/>
        <v>0.33300000000000002</v>
      </c>
      <c r="N28" s="14">
        <v>5</v>
      </c>
    </row>
    <row r="29" spans="1:14" hidden="1" x14ac:dyDescent="0.25">
      <c r="A29" s="6" t="s">
        <v>12</v>
      </c>
      <c r="B29" s="6" t="s">
        <v>13</v>
      </c>
      <c r="C29" s="6" t="s">
        <v>14</v>
      </c>
      <c r="D29" s="6" t="s">
        <v>71</v>
      </c>
      <c r="E29" s="6" t="s">
        <v>72</v>
      </c>
      <c r="F29" s="6" t="s">
        <v>73</v>
      </c>
      <c r="G29" s="6" t="s">
        <v>72</v>
      </c>
      <c r="H29" s="6" t="s">
        <v>73</v>
      </c>
      <c r="I29" s="7" t="s">
        <v>18</v>
      </c>
      <c r="J29" s="8">
        <v>31.54</v>
      </c>
      <c r="K29" s="8">
        <v>31.54</v>
      </c>
      <c r="L29" s="13">
        <f>K29/M29</f>
        <v>94.714714714714702</v>
      </c>
      <c r="M29">
        <f t="shared" si="0"/>
        <v>0.33300000000000002</v>
      </c>
      <c r="N29" s="14">
        <v>2</v>
      </c>
    </row>
    <row r="30" spans="1:14" x14ac:dyDescent="0.25">
      <c r="A30" s="6" t="s">
        <v>12</v>
      </c>
      <c r="B30" s="6" t="s">
        <v>13</v>
      </c>
      <c r="C30" s="6" t="s">
        <v>14</v>
      </c>
      <c r="D30" s="6" t="s">
        <v>74</v>
      </c>
      <c r="E30" s="6" t="s">
        <v>75</v>
      </c>
      <c r="F30" s="6" t="s">
        <v>76</v>
      </c>
      <c r="G30" s="6" t="s">
        <v>75</v>
      </c>
      <c r="H30" s="6" t="s">
        <v>76</v>
      </c>
      <c r="I30" s="7" t="s">
        <v>18</v>
      </c>
      <c r="J30" s="8">
        <v>37.520000000000003</v>
      </c>
      <c r="K30" s="8">
        <v>37.520000000000003</v>
      </c>
      <c r="L30" s="13">
        <f>K30/M30</f>
        <v>112.67267267267268</v>
      </c>
      <c r="M30">
        <f t="shared" si="0"/>
        <v>0.33300000000000002</v>
      </c>
      <c r="N30" s="14">
        <v>5</v>
      </c>
    </row>
    <row r="31" spans="1:14" x14ac:dyDescent="0.25">
      <c r="A31" s="3" t="s">
        <v>12</v>
      </c>
      <c r="B31" s="3" t="s">
        <v>13</v>
      </c>
      <c r="C31" s="3" t="s">
        <v>14</v>
      </c>
      <c r="D31" s="3" t="s">
        <v>74</v>
      </c>
      <c r="E31" s="3" t="s">
        <v>77</v>
      </c>
      <c r="F31" s="3" t="s">
        <v>78</v>
      </c>
      <c r="G31" s="3" t="s">
        <v>77</v>
      </c>
      <c r="H31" s="3" t="s">
        <v>78</v>
      </c>
      <c r="I31" s="4" t="s">
        <v>18</v>
      </c>
      <c r="J31" s="5">
        <v>43.9</v>
      </c>
      <c r="K31" s="5">
        <v>43.9</v>
      </c>
      <c r="L31" s="13">
        <f>K31/M31</f>
        <v>131.83183183183181</v>
      </c>
      <c r="M31">
        <f t="shared" si="0"/>
        <v>0.33300000000000002</v>
      </c>
      <c r="N31" s="14">
        <v>5</v>
      </c>
    </row>
    <row r="32" spans="1:14" hidden="1" x14ac:dyDescent="0.25">
      <c r="A32" s="6" t="s">
        <v>12</v>
      </c>
      <c r="B32" s="6" t="s">
        <v>13</v>
      </c>
      <c r="C32" s="6" t="s">
        <v>14</v>
      </c>
      <c r="D32" s="6" t="s">
        <v>74</v>
      </c>
      <c r="E32" s="6" t="s">
        <v>79</v>
      </c>
      <c r="F32" s="6" t="s">
        <v>80</v>
      </c>
      <c r="G32" s="6" t="s">
        <v>79</v>
      </c>
      <c r="H32" s="6" t="s">
        <v>80</v>
      </c>
      <c r="I32" s="7" t="s">
        <v>18</v>
      </c>
      <c r="J32" s="8">
        <v>77.099999999999994</v>
      </c>
      <c r="K32" s="8">
        <v>77.099999999999994</v>
      </c>
      <c r="L32" s="13">
        <f>K32/M32</f>
        <v>231.5315315315315</v>
      </c>
      <c r="M32">
        <f t="shared" si="0"/>
        <v>0.33300000000000002</v>
      </c>
      <c r="N32" s="14">
        <v>3</v>
      </c>
    </row>
    <row r="33" spans="1:14" hidden="1" x14ac:dyDescent="0.25">
      <c r="A33" s="3" t="s">
        <v>12</v>
      </c>
      <c r="B33" s="3" t="s">
        <v>13</v>
      </c>
      <c r="C33" s="3" t="s">
        <v>14</v>
      </c>
      <c r="D33" s="3" t="s">
        <v>74</v>
      </c>
      <c r="E33" s="3" t="s">
        <v>81</v>
      </c>
      <c r="F33" s="3" t="s">
        <v>82</v>
      </c>
      <c r="G33" s="3" t="s">
        <v>81</v>
      </c>
      <c r="H33" s="3" t="s">
        <v>82</v>
      </c>
      <c r="I33" s="4" t="s">
        <v>18</v>
      </c>
      <c r="J33" s="5">
        <v>106.74</v>
      </c>
      <c r="K33" s="5">
        <v>106.74</v>
      </c>
      <c r="L33" s="13">
        <f>K33/M33</f>
        <v>320.54054054054052</v>
      </c>
      <c r="M33">
        <f t="shared" si="0"/>
        <v>0.33300000000000002</v>
      </c>
      <c r="N33" s="14">
        <v>3</v>
      </c>
    </row>
    <row r="34" spans="1:14" x14ac:dyDescent="0.25">
      <c r="A34" s="6" t="s">
        <v>12</v>
      </c>
      <c r="B34" s="6" t="s">
        <v>13</v>
      </c>
      <c r="C34" s="6" t="s">
        <v>14</v>
      </c>
      <c r="D34" s="6" t="s">
        <v>74</v>
      </c>
      <c r="E34" s="6" t="s">
        <v>83</v>
      </c>
      <c r="F34" s="6" t="s">
        <v>84</v>
      </c>
      <c r="G34" s="6" t="s">
        <v>83</v>
      </c>
      <c r="H34" s="6" t="s">
        <v>84</v>
      </c>
      <c r="I34" s="7" t="s">
        <v>18</v>
      </c>
      <c r="J34" s="8">
        <v>7.43</v>
      </c>
      <c r="K34" s="8">
        <v>7.43</v>
      </c>
      <c r="L34" s="13">
        <f>K34/M34</f>
        <v>22.312312312312311</v>
      </c>
      <c r="M34">
        <f t="shared" si="0"/>
        <v>0.33300000000000002</v>
      </c>
      <c r="N34" s="14">
        <v>5</v>
      </c>
    </row>
    <row r="35" spans="1:14" x14ac:dyDescent="0.25">
      <c r="A35" s="3" t="s">
        <v>12</v>
      </c>
      <c r="B35" s="3" t="s">
        <v>13</v>
      </c>
      <c r="C35" s="3" t="s">
        <v>14</v>
      </c>
      <c r="D35" s="3" t="s">
        <v>85</v>
      </c>
      <c r="E35" s="3" t="s">
        <v>86</v>
      </c>
      <c r="F35" s="3" t="s">
        <v>87</v>
      </c>
      <c r="G35" s="3" t="s">
        <v>86</v>
      </c>
      <c r="H35" s="3" t="s">
        <v>87</v>
      </c>
      <c r="I35" s="4" t="s">
        <v>18</v>
      </c>
      <c r="J35" s="5">
        <v>49.77</v>
      </c>
      <c r="K35" s="5">
        <v>49.77</v>
      </c>
      <c r="L35" s="13">
        <f>K35/M35</f>
        <v>149.45945945945945</v>
      </c>
      <c r="M35">
        <f t="shared" si="0"/>
        <v>0.33300000000000002</v>
      </c>
      <c r="N35" s="14">
        <v>1</v>
      </c>
    </row>
    <row r="36" spans="1:14" x14ac:dyDescent="0.25">
      <c r="A36" s="6" t="s">
        <v>12</v>
      </c>
      <c r="B36" s="6" t="s">
        <v>13</v>
      </c>
      <c r="C36" s="6" t="s">
        <v>14</v>
      </c>
      <c r="D36" s="6" t="s">
        <v>85</v>
      </c>
      <c r="E36" s="6" t="s">
        <v>88</v>
      </c>
      <c r="F36" s="6" t="s">
        <v>89</v>
      </c>
      <c r="G36" s="6" t="s">
        <v>88</v>
      </c>
      <c r="H36" s="6" t="s">
        <v>89</v>
      </c>
      <c r="I36" s="7" t="s">
        <v>18</v>
      </c>
      <c r="J36" s="8">
        <v>12.81</v>
      </c>
      <c r="K36" s="8">
        <v>12.81</v>
      </c>
      <c r="L36" s="13">
        <f>K36/M36</f>
        <v>38.468468468468465</v>
      </c>
      <c r="M36">
        <f t="shared" si="0"/>
        <v>0.33300000000000002</v>
      </c>
      <c r="N36" s="14">
        <v>5</v>
      </c>
    </row>
    <row r="37" spans="1:14" x14ac:dyDescent="0.25">
      <c r="A37" s="3" t="s">
        <v>12</v>
      </c>
      <c r="B37" s="3" t="s">
        <v>13</v>
      </c>
      <c r="C37" s="3" t="s">
        <v>90</v>
      </c>
      <c r="D37" s="3" t="s">
        <v>91</v>
      </c>
      <c r="E37" s="3" t="s">
        <v>92</v>
      </c>
      <c r="F37" s="3" t="s">
        <v>93</v>
      </c>
      <c r="G37" s="3" t="s">
        <v>92</v>
      </c>
      <c r="H37" s="3" t="s">
        <v>93</v>
      </c>
      <c r="I37" s="4" t="s">
        <v>18</v>
      </c>
      <c r="J37" s="5">
        <v>11.81</v>
      </c>
      <c r="K37" s="5">
        <v>11.81</v>
      </c>
      <c r="L37" s="13">
        <f>K37/M37</f>
        <v>35.465465465465464</v>
      </c>
      <c r="M37">
        <f t="shared" si="0"/>
        <v>0.33300000000000002</v>
      </c>
      <c r="N37" s="16">
        <v>5</v>
      </c>
    </row>
    <row r="38" spans="1:14" hidden="1" x14ac:dyDescent="0.25">
      <c r="A38" s="6" t="s">
        <v>12</v>
      </c>
      <c r="B38" s="6" t="s">
        <v>13</v>
      </c>
      <c r="C38" s="6" t="s">
        <v>90</v>
      </c>
      <c r="D38" s="6" t="s">
        <v>91</v>
      </c>
      <c r="E38" s="6" t="s">
        <v>94</v>
      </c>
      <c r="F38" s="6" t="s">
        <v>95</v>
      </c>
      <c r="G38" s="6" t="s">
        <v>94</v>
      </c>
      <c r="H38" s="6" t="s">
        <v>95</v>
      </c>
      <c r="I38" s="7" t="s">
        <v>18</v>
      </c>
      <c r="J38" s="8">
        <v>12.06</v>
      </c>
      <c r="K38" s="8">
        <v>12.06</v>
      </c>
      <c r="L38" s="13">
        <f>K38/M38</f>
        <v>36.216216216216218</v>
      </c>
      <c r="M38">
        <f t="shared" si="0"/>
        <v>0.33300000000000002</v>
      </c>
      <c r="N38" s="16">
        <v>2</v>
      </c>
    </row>
    <row r="39" spans="1:14" x14ac:dyDescent="0.25">
      <c r="A39" s="9" t="s">
        <v>12</v>
      </c>
      <c r="B39" s="9" t="s">
        <v>13</v>
      </c>
      <c r="C39" s="9" t="s">
        <v>90</v>
      </c>
      <c r="D39" s="9" t="s">
        <v>91</v>
      </c>
      <c r="E39" s="9" t="s">
        <v>96</v>
      </c>
      <c r="F39" s="9" t="s">
        <v>97</v>
      </c>
      <c r="G39" s="3" t="s">
        <v>96</v>
      </c>
      <c r="H39" s="9" t="s">
        <v>97</v>
      </c>
      <c r="I39" s="10" t="s">
        <v>18</v>
      </c>
      <c r="J39" s="11">
        <v>50.17</v>
      </c>
      <c r="K39" s="11">
        <v>50.17</v>
      </c>
      <c r="L39" s="13">
        <f>K39/M39</f>
        <v>150.66066066066065</v>
      </c>
      <c r="M39">
        <f t="shared" si="0"/>
        <v>0.33300000000000002</v>
      </c>
      <c r="N39" s="16">
        <v>1</v>
      </c>
    </row>
    <row r="40" spans="1:14" hidden="1" x14ac:dyDescent="0.25">
      <c r="A40" s="6" t="s">
        <v>12</v>
      </c>
      <c r="B40" s="6" t="s">
        <v>13</v>
      </c>
      <c r="C40" s="6" t="s">
        <v>90</v>
      </c>
      <c r="D40" s="6" t="s">
        <v>91</v>
      </c>
      <c r="E40" s="6" t="s">
        <v>98</v>
      </c>
      <c r="F40" s="6" t="s">
        <v>99</v>
      </c>
      <c r="G40" s="6" t="s">
        <v>98</v>
      </c>
      <c r="H40" s="6" t="s">
        <v>99</v>
      </c>
      <c r="I40" s="7" t="s">
        <v>18</v>
      </c>
      <c r="J40" s="8">
        <v>56.58</v>
      </c>
      <c r="K40" s="8">
        <v>56.58</v>
      </c>
      <c r="L40" s="13">
        <f>K40/M40</f>
        <v>169.90990990990989</v>
      </c>
      <c r="M40">
        <f t="shared" si="0"/>
        <v>0.33300000000000002</v>
      </c>
      <c r="N40" s="16">
        <v>2</v>
      </c>
    </row>
    <row r="41" spans="1:14" x14ac:dyDescent="0.25">
      <c r="A41" s="3" t="s">
        <v>12</v>
      </c>
      <c r="B41" s="3" t="s">
        <v>13</v>
      </c>
      <c r="C41" s="3" t="s">
        <v>90</v>
      </c>
      <c r="D41" s="3" t="s">
        <v>91</v>
      </c>
      <c r="E41" s="3" t="s">
        <v>100</v>
      </c>
      <c r="F41" s="3" t="s">
        <v>101</v>
      </c>
      <c r="G41" s="3" t="s">
        <v>100</v>
      </c>
      <c r="H41" s="3" t="s">
        <v>101</v>
      </c>
      <c r="I41" s="4" t="s">
        <v>18</v>
      </c>
      <c r="J41" s="5">
        <v>40.049999999999997</v>
      </c>
      <c r="K41" s="5">
        <v>40.049999999999997</v>
      </c>
      <c r="L41" s="13">
        <f>K41/M41</f>
        <v>120.27027027027026</v>
      </c>
      <c r="M41">
        <f t="shared" si="0"/>
        <v>0.33300000000000002</v>
      </c>
      <c r="N41" s="16">
        <v>5</v>
      </c>
    </row>
    <row r="42" spans="1:14" hidden="1" x14ac:dyDescent="0.25">
      <c r="A42" s="6" t="s">
        <v>12</v>
      </c>
      <c r="B42" s="6" t="s">
        <v>13</v>
      </c>
      <c r="C42" s="6" t="s">
        <v>90</v>
      </c>
      <c r="D42" s="6" t="s">
        <v>91</v>
      </c>
      <c r="E42" s="6" t="s">
        <v>102</v>
      </c>
      <c r="F42" s="6" t="s">
        <v>103</v>
      </c>
      <c r="G42" s="6" t="s">
        <v>102</v>
      </c>
      <c r="H42" s="6" t="s">
        <v>103</v>
      </c>
      <c r="I42" s="7" t="s">
        <v>18</v>
      </c>
      <c r="J42" s="8">
        <v>9.6</v>
      </c>
      <c r="K42" s="8">
        <v>9.6</v>
      </c>
      <c r="L42" s="13">
        <f>K42/M42</f>
        <v>28.828828828828826</v>
      </c>
      <c r="M42">
        <f t="shared" si="0"/>
        <v>0.33300000000000002</v>
      </c>
      <c r="N42" s="16">
        <v>2</v>
      </c>
    </row>
    <row r="43" spans="1:14" hidden="1" x14ac:dyDescent="0.25">
      <c r="A43" s="3" t="s">
        <v>12</v>
      </c>
      <c r="B43" s="3" t="s">
        <v>13</v>
      </c>
      <c r="C43" s="3" t="s">
        <v>90</v>
      </c>
      <c r="D43" s="3" t="s">
        <v>91</v>
      </c>
      <c r="E43" s="3" t="s">
        <v>104</v>
      </c>
      <c r="F43" s="3" t="s">
        <v>105</v>
      </c>
      <c r="G43" s="3" t="s">
        <v>104</v>
      </c>
      <c r="H43" s="3" t="s">
        <v>105</v>
      </c>
      <c r="I43" s="4" t="s">
        <v>18</v>
      </c>
      <c r="J43" s="5">
        <v>9.59</v>
      </c>
      <c r="K43" s="5">
        <v>9.59</v>
      </c>
      <c r="L43" s="13">
        <f>K43/M43</f>
        <v>28.798798798798796</v>
      </c>
      <c r="M43">
        <f t="shared" si="0"/>
        <v>0.33300000000000002</v>
      </c>
      <c r="N43" s="16">
        <v>2</v>
      </c>
    </row>
    <row r="44" spans="1:14" x14ac:dyDescent="0.25">
      <c r="A44" s="9" t="s">
        <v>12</v>
      </c>
      <c r="B44" s="9" t="s">
        <v>13</v>
      </c>
      <c r="C44" s="9" t="s">
        <v>90</v>
      </c>
      <c r="D44" s="9" t="s">
        <v>91</v>
      </c>
      <c r="E44" s="9" t="s">
        <v>106</v>
      </c>
      <c r="F44" s="9" t="s">
        <v>107</v>
      </c>
      <c r="G44" s="6" t="s">
        <v>106</v>
      </c>
      <c r="H44" s="9" t="s">
        <v>107</v>
      </c>
      <c r="I44" s="10" t="s">
        <v>18</v>
      </c>
      <c r="J44" s="11">
        <v>3.95</v>
      </c>
      <c r="K44" s="11">
        <v>3.95</v>
      </c>
      <c r="L44" s="13">
        <f>K44/M44</f>
        <v>11.861861861861861</v>
      </c>
      <c r="M44">
        <f t="shared" si="0"/>
        <v>0.33300000000000002</v>
      </c>
      <c r="N44" s="16">
        <v>1</v>
      </c>
    </row>
    <row r="45" spans="1:14" hidden="1" x14ac:dyDescent="0.25">
      <c r="A45" s="3" t="s">
        <v>12</v>
      </c>
      <c r="B45" s="3" t="s">
        <v>13</v>
      </c>
      <c r="C45" s="3" t="s">
        <v>90</v>
      </c>
      <c r="D45" s="3" t="s">
        <v>91</v>
      </c>
      <c r="E45" s="3" t="s">
        <v>108</v>
      </c>
      <c r="F45" s="3" t="s">
        <v>109</v>
      </c>
      <c r="G45" s="3" t="s">
        <v>108</v>
      </c>
      <c r="H45" s="3" t="s">
        <v>109</v>
      </c>
      <c r="I45" s="4" t="s">
        <v>18</v>
      </c>
      <c r="J45" s="5">
        <v>3.99</v>
      </c>
      <c r="K45" s="5">
        <v>3.99</v>
      </c>
      <c r="L45" s="13">
        <f>K45/M45</f>
        <v>11.981981981981981</v>
      </c>
      <c r="M45">
        <f t="shared" si="0"/>
        <v>0.33300000000000002</v>
      </c>
      <c r="N45" s="16">
        <v>2</v>
      </c>
    </row>
    <row r="46" spans="1:14" hidden="1" x14ac:dyDescent="0.25">
      <c r="A46" s="6" t="s">
        <v>12</v>
      </c>
      <c r="B46" s="6" t="s">
        <v>13</v>
      </c>
      <c r="C46" s="6" t="s">
        <v>90</v>
      </c>
      <c r="D46" s="6" t="s">
        <v>91</v>
      </c>
      <c r="E46" s="6" t="s">
        <v>110</v>
      </c>
      <c r="F46" s="6" t="s">
        <v>111</v>
      </c>
      <c r="G46" s="6" t="s">
        <v>110</v>
      </c>
      <c r="H46" s="6" t="s">
        <v>111</v>
      </c>
      <c r="I46" s="7" t="s">
        <v>18</v>
      </c>
      <c r="J46" s="8">
        <v>7.2</v>
      </c>
      <c r="K46" s="8">
        <v>7.2</v>
      </c>
      <c r="L46" s="13">
        <f>K46/M46</f>
        <v>21.621621621621621</v>
      </c>
      <c r="M46">
        <f t="shared" si="0"/>
        <v>0.33300000000000002</v>
      </c>
      <c r="N46" s="16">
        <v>2</v>
      </c>
    </row>
    <row r="47" spans="1:14" x14ac:dyDescent="0.25">
      <c r="A47" s="9" t="s">
        <v>12</v>
      </c>
      <c r="B47" s="9" t="s">
        <v>13</v>
      </c>
      <c r="C47" s="9" t="s">
        <v>90</v>
      </c>
      <c r="D47" s="9" t="s">
        <v>91</v>
      </c>
      <c r="E47" s="9" t="s">
        <v>112</v>
      </c>
      <c r="F47" s="9" t="s">
        <v>113</v>
      </c>
      <c r="G47" s="3" t="s">
        <v>112</v>
      </c>
      <c r="H47" s="9" t="s">
        <v>113</v>
      </c>
      <c r="I47" s="10" t="s">
        <v>18</v>
      </c>
      <c r="J47" s="11">
        <v>1.65</v>
      </c>
      <c r="K47" s="11">
        <v>1.65</v>
      </c>
      <c r="L47" s="13">
        <f>K47/M47</f>
        <v>4.9549549549549541</v>
      </c>
      <c r="M47">
        <f t="shared" si="0"/>
        <v>0.33300000000000002</v>
      </c>
      <c r="N47" s="16">
        <v>1</v>
      </c>
    </row>
    <row r="48" spans="1:14" x14ac:dyDescent="0.25">
      <c r="A48" s="9" t="s">
        <v>12</v>
      </c>
      <c r="B48" s="9" t="s">
        <v>13</v>
      </c>
      <c r="C48" s="9" t="s">
        <v>90</v>
      </c>
      <c r="D48" s="9" t="s">
        <v>91</v>
      </c>
      <c r="E48" s="9" t="s">
        <v>114</v>
      </c>
      <c r="F48" s="9" t="s">
        <v>115</v>
      </c>
      <c r="G48" s="6" t="s">
        <v>114</v>
      </c>
      <c r="H48" s="9" t="s">
        <v>115</v>
      </c>
      <c r="I48" s="10" t="s">
        <v>18</v>
      </c>
      <c r="J48" s="11">
        <v>3.29</v>
      </c>
      <c r="K48" s="11">
        <v>3.29</v>
      </c>
      <c r="L48" s="13">
        <f>K48/M48</f>
        <v>9.8798798798798799</v>
      </c>
      <c r="M48">
        <f t="shared" si="0"/>
        <v>0.33300000000000002</v>
      </c>
      <c r="N48" s="16">
        <v>1</v>
      </c>
    </row>
    <row r="49" spans="1:14" x14ac:dyDescent="0.25">
      <c r="A49" s="9" t="s">
        <v>12</v>
      </c>
      <c r="B49" s="9" t="s">
        <v>13</v>
      </c>
      <c r="C49" s="9" t="s">
        <v>90</v>
      </c>
      <c r="D49" s="9" t="s">
        <v>91</v>
      </c>
      <c r="E49" s="9" t="s">
        <v>116</v>
      </c>
      <c r="F49" s="9" t="s">
        <v>117</v>
      </c>
      <c r="G49" s="3" t="s">
        <v>116</v>
      </c>
      <c r="H49" s="9" t="s">
        <v>117</v>
      </c>
      <c r="I49" s="10" t="s">
        <v>18</v>
      </c>
      <c r="J49" s="11">
        <v>6.65</v>
      </c>
      <c r="K49" s="11">
        <v>6.65</v>
      </c>
      <c r="L49" s="13">
        <f>K49/M49</f>
        <v>19.96996996996997</v>
      </c>
      <c r="M49">
        <f t="shared" si="0"/>
        <v>0.33300000000000002</v>
      </c>
      <c r="N49" s="16">
        <v>1</v>
      </c>
    </row>
    <row r="50" spans="1:14" x14ac:dyDescent="0.25">
      <c r="A50" s="6" t="s">
        <v>12</v>
      </c>
      <c r="B50" s="6" t="s">
        <v>13</v>
      </c>
      <c r="C50" s="6" t="s">
        <v>90</v>
      </c>
      <c r="D50" s="6" t="s">
        <v>91</v>
      </c>
      <c r="E50" s="6" t="s">
        <v>118</v>
      </c>
      <c r="F50" s="6" t="s">
        <v>119</v>
      </c>
      <c r="G50" s="6" t="s">
        <v>118</v>
      </c>
      <c r="H50" s="6" t="s">
        <v>119</v>
      </c>
      <c r="I50" s="7" t="s">
        <v>18</v>
      </c>
      <c r="J50" s="8">
        <v>16.84</v>
      </c>
      <c r="K50" s="8">
        <v>16.84</v>
      </c>
      <c r="L50" s="13">
        <f>K50/M50</f>
        <v>50.570570570570567</v>
      </c>
      <c r="M50">
        <f t="shared" si="0"/>
        <v>0.33300000000000002</v>
      </c>
      <c r="N50" s="16">
        <v>5</v>
      </c>
    </row>
    <row r="51" spans="1:14" x14ac:dyDescent="0.25">
      <c r="A51" s="9" t="s">
        <v>12</v>
      </c>
      <c r="B51" s="9" t="s">
        <v>13</v>
      </c>
      <c r="C51" s="9" t="s">
        <v>90</v>
      </c>
      <c r="D51" s="9" t="s">
        <v>91</v>
      </c>
      <c r="E51" s="9" t="s">
        <v>120</v>
      </c>
      <c r="F51" s="9" t="s">
        <v>121</v>
      </c>
      <c r="G51" s="3" t="s">
        <v>120</v>
      </c>
      <c r="H51" s="9" t="s">
        <v>121</v>
      </c>
      <c r="I51" s="10" t="s">
        <v>18</v>
      </c>
      <c r="J51" s="11">
        <v>84.18</v>
      </c>
      <c r="K51" s="11">
        <v>84.18</v>
      </c>
      <c r="L51" s="13">
        <f>K51/M51</f>
        <v>252.7927927927928</v>
      </c>
      <c r="M51">
        <f t="shared" si="0"/>
        <v>0.33300000000000002</v>
      </c>
      <c r="N51" s="16">
        <v>1</v>
      </c>
    </row>
    <row r="52" spans="1:14" x14ac:dyDescent="0.25">
      <c r="A52" s="6" t="s">
        <v>12</v>
      </c>
      <c r="B52" s="6" t="s">
        <v>13</v>
      </c>
      <c r="C52" s="6" t="s">
        <v>90</v>
      </c>
      <c r="D52" s="6" t="s">
        <v>122</v>
      </c>
      <c r="E52" s="6" t="s">
        <v>123</v>
      </c>
      <c r="F52" s="6" t="s">
        <v>124</v>
      </c>
      <c r="G52" s="6" t="s">
        <v>123</v>
      </c>
      <c r="H52" s="6" t="s">
        <v>124</v>
      </c>
      <c r="I52" s="7" t="s">
        <v>18</v>
      </c>
      <c r="J52" s="8">
        <v>31.23</v>
      </c>
      <c r="K52" s="8">
        <v>31.23</v>
      </c>
      <c r="L52" s="13">
        <f>K52/M52</f>
        <v>93.783783783783775</v>
      </c>
      <c r="M52">
        <f t="shared" si="0"/>
        <v>0.33300000000000002</v>
      </c>
      <c r="N52" s="16">
        <v>5</v>
      </c>
    </row>
    <row r="53" spans="1:14" hidden="1" x14ac:dyDescent="0.25">
      <c r="A53" s="3" t="s">
        <v>12</v>
      </c>
      <c r="B53" s="3" t="s">
        <v>13</v>
      </c>
      <c r="C53" s="3" t="s">
        <v>90</v>
      </c>
      <c r="D53" s="3" t="s">
        <v>122</v>
      </c>
      <c r="E53" s="3" t="s">
        <v>125</v>
      </c>
      <c r="F53" s="3" t="s">
        <v>126</v>
      </c>
      <c r="G53" s="3" t="s">
        <v>125</v>
      </c>
      <c r="H53" s="3" t="s">
        <v>126</v>
      </c>
      <c r="I53" s="4" t="s">
        <v>18</v>
      </c>
      <c r="J53" s="5">
        <v>14.77</v>
      </c>
      <c r="K53" s="5">
        <v>14.77</v>
      </c>
      <c r="L53" s="13">
        <f>K53/M53</f>
        <v>44.354354354354349</v>
      </c>
      <c r="M53">
        <f t="shared" si="0"/>
        <v>0.33300000000000002</v>
      </c>
      <c r="N53" s="16">
        <v>3</v>
      </c>
    </row>
    <row r="54" spans="1:14" hidden="1" x14ac:dyDescent="0.25">
      <c r="A54" s="6" t="s">
        <v>12</v>
      </c>
      <c r="B54" s="6" t="s">
        <v>13</v>
      </c>
      <c r="C54" s="6" t="s">
        <v>90</v>
      </c>
      <c r="D54" s="6" t="s">
        <v>122</v>
      </c>
      <c r="E54" s="6" t="s">
        <v>127</v>
      </c>
      <c r="F54" s="6" t="s">
        <v>128</v>
      </c>
      <c r="G54" s="6" t="s">
        <v>127</v>
      </c>
      <c r="H54" s="6" t="s">
        <v>128</v>
      </c>
      <c r="I54" s="7" t="s">
        <v>18</v>
      </c>
      <c r="J54" s="8">
        <v>148.12</v>
      </c>
      <c r="K54" s="8">
        <v>148.12</v>
      </c>
      <c r="L54" s="13">
        <f>K54/M54</f>
        <v>444.8048048048048</v>
      </c>
      <c r="M54">
        <f t="shared" si="0"/>
        <v>0.33300000000000002</v>
      </c>
      <c r="N54" s="16">
        <v>3</v>
      </c>
    </row>
    <row r="55" spans="1:14" x14ac:dyDescent="0.25">
      <c r="A55" s="6" t="s">
        <v>12</v>
      </c>
      <c r="B55" s="6" t="s">
        <v>13</v>
      </c>
      <c r="C55" s="6" t="s">
        <v>90</v>
      </c>
      <c r="D55" s="6" t="s">
        <v>129</v>
      </c>
      <c r="E55" s="6" t="s">
        <v>130</v>
      </c>
      <c r="F55" s="6" t="s">
        <v>131</v>
      </c>
      <c r="G55" s="6" t="s">
        <v>130</v>
      </c>
      <c r="H55" s="6" t="s">
        <v>131</v>
      </c>
      <c r="I55" s="7" t="s">
        <v>18</v>
      </c>
      <c r="J55" s="8">
        <v>20.27</v>
      </c>
      <c r="K55" s="8">
        <v>20.27</v>
      </c>
      <c r="L55" s="13">
        <f>K55/M55</f>
        <v>60.870870870870867</v>
      </c>
      <c r="M55">
        <f t="shared" si="0"/>
        <v>0.33300000000000002</v>
      </c>
      <c r="N55" s="16">
        <v>5</v>
      </c>
    </row>
    <row r="56" spans="1:14" x14ac:dyDescent="0.25">
      <c r="A56" s="3" t="s">
        <v>12</v>
      </c>
      <c r="B56" s="3" t="s">
        <v>13</v>
      </c>
      <c r="C56" s="3" t="s">
        <v>90</v>
      </c>
      <c r="D56" s="3" t="s">
        <v>129</v>
      </c>
      <c r="E56" s="3" t="s">
        <v>132</v>
      </c>
      <c r="F56" s="3" t="s">
        <v>133</v>
      </c>
      <c r="G56" s="3" t="s">
        <v>132</v>
      </c>
      <c r="H56" s="3" t="s">
        <v>133</v>
      </c>
      <c r="I56" s="4" t="s">
        <v>18</v>
      </c>
      <c r="J56" s="5">
        <v>20.89</v>
      </c>
      <c r="K56" s="5">
        <v>20.89</v>
      </c>
      <c r="L56" s="13">
        <f>K56/M56</f>
        <v>62.732732732732728</v>
      </c>
      <c r="M56">
        <f t="shared" si="0"/>
        <v>0.33300000000000002</v>
      </c>
      <c r="N56" s="16">
        <v>5</v>
      </c>
    </row>
    <row r="57" spans="1:14" x14ac:dyDescent="0.25">
      <c r="A57" s="6" t="s">
        <v>12</v>
      </c>
      <c r="B57" s="6" t="s">
        <v>13</v>
      </c>
      <c r="C57" s="6" t="s">
        <v>90</v>
      </c>
      <c r="D57" s="6" t="s">
        <v>129</v>
      </c>
      <c r="E57" s="6" t="s">
        <v>134</v>
      </c>
      <c r="F57" s="6" t="s">
        <v>135</v>
      </c>
      <c r="G57" s="6" t="s">
        <v>134</v>
      </c>
      <c r="H57" s="6" t="s">
        <v>135</v>
      </c>
      <c r="I57" s="7" t="s">
        <v>18</v>
      </c>
      <c r="J57" s="8">
        <v>21.96</v>
      </c>
      <c r="K57" s="8">
        <v>21.96</v>
      </c>
      <c r="L57" s="13">
        <f>K57/M57</f>
        <v>65.945945945945951</v>
      </c>
      <c r="M57">
        <f t="shared" si="0"/>
        <v>0.33300000000000002</v>
      </c>
      <c r="N57" s="16">
        <v>5</v>
      </c>
    </row>
    <row r="58" spans="1:14" x14ac:dyDescent="0.25">
      <c r="A58" s="3" t="s">
        <v>12</v>
      </c>
      <c r="B58" s="3" t="s">
        <v>13</v>
      </c>
      <c r="C58" s="3" t="s">
        <v>90</v>
      </c>
      <c r="D58" s="3" t="s">
        <v>129</v>
      </c>
      <c r="E58" s="3" t="s">
        <v>136</v>
      </c>
      <c r="F58" s="3" t="s">
        <v>137</v>
      </c>
      <c r="G58" s="3" t="s">
        <v>136</v>
      </c>
      <c r="H58" s="3" t="s">
        <v>137</v>
      </c>
      <c r="I58" s="4" t="s">
        <v>18</v>
      </c>
      <c r="J58" s="5">
        <v>12.96</v>
      </c>
      <c r="K58" s="8">
        <v>12.96</v>
      </c>
      <c r="L58" s="13">
        <f>K58/M58</f>
        <v>38.918918918918919</v>
      </c>
      <c r="M58">
        <f t="shared" si="0"/>
        <v>0.33300000000000002</v>
      </c>
      <c r="N58" s="16">
        <v>5</v>
      </c>
    </row>
    <row r="59" spans="1:14" x14ac:dyDescent="0.25">
      <c r="A59" s="6" t="s">
        <v>12</v>
      </c>
      <c r="B59" s="6" t="s">
        <v>13</v>
      </c>
      <c r="C59" s="6" t="s">
        <v>90</v>
      </c>
      <c r="D59" s="6" t="s">
        <v>129</v>
      </c>
      <c r="E59" s="6" t="s">
        <v>138</v>
      </c>
      <c r="F59" s="6" t="s">
        <v>133</v>
      </c>
      <c r="G59" s="6" t="s">
        <v>138</v>
      </c>
      <c r="H59" s="6" t="s">
        <v>133</v>
      </c>
      <c r="I59" s="7" t="s">
        <v>18</v>
      </c>
      <c r="J59" s="8">
        <v>19.62</v>
      </c>
      <c r="K59" s="5">
        <v>19.62</v>
      </c>
      <c r="L59" s="13">
        <f>K59/M59</f>
        <v>58.918918918918919</v>
      </c>
      <c r="M59">
        <f t="shared" si="0"/>
        <v>0.33300000000000002</v>
      </c>
      <c r="N59" s="16">
        <v>5</v>
      </c>
    </row>
    <row r="60" spans="1:14" hidden="1" x14ac:dyDescent="0.25">
      <c r="A60" s="3" t="s">
        <v>12</v>
      </c>
      <c r="B60" s="3" t="s">
        <v>13</v>
      </c>
      <c r="C60" s="3" t="s">
        <v>90</v>
      </c>
      <c r="D60" s="3" t="s">
        <v>129</v>
      </c>
      <c r="E60" s="3" t="s">
        <v>139</v>
      </c>
      <c r="F60" s="3" t="s">
        <v>140</v>
      </c>
      <c r="G60" s="3" t="s">
        <v>139</v>
      </c>
      <c r="H60" s="3" t="s">
        <v>140</v>
      </c>
      <c r="I60" s="4" t="s">
        <v>18</v>
      </c>
      <c r="J60" s="5">
        <v>9.1199999999999992</v>
      </c>
      <c r="K60" s="8">
        <v>9.1199999999999992</v>
      </c>
      <c r="L60" s="13">
        <f>K60/M60</f>
        <v>27.387387387387385</v>
      </c>
      <c r="M60">
        <f t="shared" si="0"/>
        <v>0.33300000000000002</v>
      </c>
      <c r="N60" s="16">
        <v>2</v>
      </c>
    </row>
    <row r="61" spans="1:14" hidden="1" x14ac:dyDescent="0.25">
      <c r="A61" s="6" t="s">
        <v>12</v>
      </c>
      <c r="B61" s="6" t="s">
        <v>13</v>
      </c>
      <c r="C61" s="6" t="s">
        <v>90</v>
      </c>
      <c r="D61" s="6" t="s">
        <v>129</v>
      </c>
      <c r="E61" s="6" t="s">
        <v>141</v>
      </c>
      <c r="F61" s="6" t="s">
        <v>142</v>
      </c>
      <c r="G61" s="6" t="s">
        <v>141</v>
      </c>
      <c r="H61" s="6" t="s">
        <v>142</v>
      </c>
      <c r="I61" s="7" t="s">
        <v>18</v>
      </c>
      <c r="J61" s="8">
        <v>36.47</v>
      </c>
      <c r="K61" s="5">
        <v>36.47</v>
      </c>
      <c r="L61" s="13">
        <f>K61/M61</f>
        <v>109.51951951951951</v>
      </c>
      <c r="M61">
        <f t="shared" si="0"/>
        <v>0.33300000000000002</v>
      </c>
      <c r="N61" s="16">
        <v>2</v>
      </c>
    </row>
    <row r="62" spans="1:14" hidden="1" x14ac:dyDescent="0.25">
      <c r="A62" s="3" t="s">
        <v>12</v>
      </c>
      <c r="B62" s="3" t="s">
        <v>13</v>
      </c>
      <c r="C62" s="3" t="s">
        <v>90</v>
      </c>
      <c r="D62" s="3" t="s">
        <v>129</v>
      </c>
      <c r="E62" s="3" t="s">
        <v>143</v>
      </c>
      <c r="F62" s="3" t="s">
        <v>144</v>
      </c>
      <c r="G62" s="3" t="s">
        <v>143</v>
      </c>
      <c r="H62" s="3" t="s">
        <v>144</v>
      </c>
      <c r="I62" s="4" t="s">
        <v>18</v>
      </c>
      <c r="J62" s="5">
        <v>79.099999999999994</v>
      </c>
      <c r="K62" s="5">
        <v>79.099999999999994</v>
      </c>
      <c r="L62" s="13">
        <f>K62/M62</f>
        <v>237.5375375375375</v>
      </c>
      <c r="M62">
        <f t="shared" si="0"/>
        <v>0.33300000000000002</v>
      </c>
      <c r="N62" s="16">
        <v>3</v>
      </c>
    </row>
    <row r="63" spans="1:14" x14ac:dyDescent="0.25">
      <c r="A63" s="3" t="s">
        <v>12</v>
      </c>
      <c r="B63" s="3" t="s">
        <v>13</v>
      </c>
      <c r="C63" s="3" t="s">
        <v>90</v>
      </c>
      <c r="D63" s="3" t="s">
        <v>129</v>
      </c>
      <c r="E63" s="3" t="s">
        <v>145</v>
      </c>
      <c r="F63" s="3" t="s">
        <v>146</v>
      </c>
      <c r="G63" s="3" t="s">
        <v>145</v>
      </c>
      <c r="H63" s="3" t="s">
        <v>146</v>
      </c>
      <c r="I63" s="4" t="s">
        <v>18</v>
      </c>
      <c r="J63" s="5">
        <v>19.940000000000001</v>
      </c>
      <c r="K63" s="5">
        <v>19.940000000000001</v>
      </c>
      <c r="L63" s="13">
        <f>K63/M63</f>
        <v>59.87987987987988</v>
      </c>
      <c r="M63">
        <f t="shared" si="0"/>
        <v>0.33300000000000002</v>
      </c>
      <c r="N63" s="16">
        <v>5</v>
      </c>
    </row>
    <row r="64" spans="1:14" x14ac:dyDescent="0.25">
      <c r="A64" s="6" t="s">
        <v>12</v>
      </c>
      <c r="B64" s="6" t="s">
        <v>13</v>
      </c>
      <c r="C64" s="6" t="s">
        <v>90</v>
      </c>
      <c r="D64" s="6" t="s">
        <v>129</v>
      </c>
      <c r="E64" s="6" t="s">
        <v>147</v>
      </c>
      <c r="F64" s="6" t="s">
        <v>148</v>
      </c>
      <c r="G64" s="6" t="s">
        <v>147</v>
      </c>
      <c r="H64" s="6" t="s">
        <v>148</v>
      </c>
      <c r="I64" s="7" t="s">
        <v>18</v>
      </c>
      <c r="J64" s="8">
        <v>34.380000000000003</v>
      </c>
      <c r="K64" s="8">
        <v>34.380000000000003</v>
      </c>
      <c r="L64" s="13">
        <f>K64/M64</f>
        <v>103.24324324324324</v>
      </c>
      <c r="M64">
        <f t="shared" si="0"/>
        <v>0.33300000000000002</v>
      </c>
      <c r="N64" s="16">
        <v>5</v>
      </c>
    </row>
    <row r="65" spans="1:14" x14ac:dyDescent="0.25">
      <c r="A65" s="3" t="s">
        <v>12</v>
      </c>
      <c r="B65" s="3" t="s">
        <v>13</v>
      </c>
      <c r="C65" s="3" t="s">
        <v>90</v>
      </c>
      <c r="D65" s="3" t="s">
        <v>129</v>
      </c>
      <c r="E65" s="3" t="s">
        <v>149</v>
      </c>
      <c r="F65" s="3" t="s">
        <v>150</v>
      </c>
      <c r="G65" s="3" t="s">
        <v>149</v>
      </c>
      <c r="H65" s="3" t="s">
        <v>150</v>
      </c>
      <c r="I65" s="4" t="s">
        <v>18</v>
      </c>
      <c r="J65" s="5">
        <v>43.88</v>
      </c>
      <c r="K65" s="5">
        <v>43.88</v>
      </c>
      <c r="L65" s="13">
        <f>K65/M65</f>
        <v>131.77177177177177</v>
      </c>
      <c r="M65">
        <f t="shared" si="0"/>
        <v>0.33300000000000002</v>
      </c>
      <c r="N65" s="16">
        <v>5</v>
      </c>
    </row>
    <row r="66" spans="1:14" x14ac:dyDescent="0.25">
      <c r="A66" s="6" t="s">
        <v>12</v>
      </c>
      <c r="B66" s="6" t="s">
        <v>13</v>
      </c>
      <c r="C66" s="6" t="s">
        <v>90</v>
      </c>
      <c r="D66" s="6" t="s">
        <v>151</v>
      </c>
      <c r="E66" s="6" t="s">
        <v>152</v>
      </c>
      <c r="F66" s="6" t="s">
        <v>153</v>
      </c>
      <c r="G66" s="6" t="s">
        <v>152</v>
      </c>
      <c r="H66" s="6" t="s">
        <v>153</v>
      </c>
      <c r="I66" s="7" t="s">
        <v>18</v>
      </c>
      <c r="J66" s="8">
        <v>6.64</v>
      </c>
      <c r="K66" s="8">
        <v>6.64</v>
      </c>
      <c r="L66" s="13">
        <f>K66/M66</f>
        <v>19.939939939939936</v>
      </c>
      <c r="M66">
        <f t="shared" si="0"/>
        <v>0.33300000000000002</v>
      </c>
      <c r="N66" s="16">
        <v>5</v>
      </c>
    </row>
    <row r="67" spans="1:14" hidden="1" x14ac:dyDescent="0.25">
      <c r="A67" s="3" t="s">
        <v>12</v>
      </c>
      <c r="B67" s="3" t="s">
        <v>13</v>
      </c>
      <c r="C67" s="3" t="s">
        <v>90</v>
      </c>
      <c r="D67" s="3" t="s">
        <v>151</v>
      </c>
      <c r="E67" s="3" t="s">
        <v>154</v>
      </c>
      <c r="F67" s="3" t="s">
        <v>155</v>
      </c>
      <c r="G67" s="3" t="s">
        <v>154</v>
      </c>
      <c r="H67" s="3" t="s">
        <v>155</v>
      </c>
      <c r="I67" s="4" t="s">
        <v>18</v>
      </c>
      <c r="J67" s="5">
        <v>24.43</v>
      </c>
      <c r="K67" s="5">
        <v>24.43</v>
      </c>
      <c r="L67" s="13">
        <f>K67/M67</f>
        <v>73.363363363363362</v>
      </c>
      <c r="M67">
        <f t="shared" si="0"/>
        <v>0.33300000000000002</v>
      </c>
      <c r="N67" s="16">
        <v>2</v>
      </c>
    </row>
    <row r="68" spans="1:14" hidden="1" x14ac:dyDescent="0.25">
      <c r="A68" s="6" t="s">
        <v>12</v>
      </c>
      <c r="B68" s="6" t="s">
        <v>13</v>
      </c>
      <c r="C68" s="6" t="s">
        <v>90</v>
      </c>
      <c r="D68" s="6" t="s">
        <v>151</v>
      </c>
      <c r="E68" s="6" t="s">
        <v>156</v>
      </c>
      <c r="F68" s="6" t="s">
        <v>157</v>
      </c>
      <c r="G68" s="6" t="s">
        <v>156</v>
      </c>
      <c r="H68" s="6" t="s">
        <v>157</v>
      </c>
      <c r="I68" s="7" t="s">
        <v>18</v>
      </c>
      <c r="J68" s="8">
        <v>21.38</v>
      </c>
      <c r="K68" s="8">
        <v>21.38</v>
      </c>
      <c r="L68" s="13">
        <f>K68/M68</f>
        <v>64.204204204204203</v>
      </c>
      <c r="M68">
        <f t="shared" ref="M68:M131" si="1">333/1000</f>
        <v>0.33300000000000002</v>
      </c>
      <c r="N68" s="16">
        <v>2</v>
      </c>
    </row>
    <row r="69" spans="1:14" x14ac:dyDescent="0.25">
      <c r="A69" s="3" t="s">
        <v>12</v>
      </c>
      <c r="B69" s="3" t="s">
        <v>13</v>
      </c>
      <c r="C69" s="3" t="s">
        <v>90</v>
      </c>
      <c r="D69" s="3" t="s">
        <v>151</v>
      </c>
      <c r="E69" s="3" t="s">
        <v>158</v>
      </c>
      <c r="F69" s="3" t="s">
        <v>159</v>
      </c>
      <c r="G69" s="3" t="s">
        <v>158</v>
      </c>
      <c r="H69" s="3" t="s">
        <v>159</v>
      </c>
      <c r="I69" s="4" t="s">
        <v>18</v>
      </c>
      <c r="J69" s="5">
        <v>30.17</v>
      </c>
      <c r="K69" s="8">
        <v>30.17</v>
      </c>
      <c r="L69" s="13">
        <f>K69/M69</f>
        <v>90.6006006006006</v>
      </c>
      <c r="M69">
        <f t="shared" si="1"/>
        <v>0.33300000000000002</v>
      </c>
      <c r="N69" s="16">
        <v>5</v>
      </c>
    </row>
    <row r="70" spans="1:14" x14ac:dyDescent="0.25">
      <c r="A70" s="6" t="s">
        <v>12</v>
      </c>
      <c r="B70" s="6" t="s">
        <v>13</v>
      </c>
      <c r="C70" s="6" t="s">
        <v>90</v>
      </c>
      <c r="D70" s="6" t="s">
        <v>151</v>
      </c>
      <c r="E70" s="6" t="s">
        <v>160</v>
      </c>
      <c r="F70" s="6" t="s">
        <v>161</v>
      </c>
      <c r="G70" s="6" t="s">
        <v>160</v>
      </c>
      <c r="H70" s="6" t="s">
        <v>161</v>
      </c>
      <c r="I70" s="7" t="s">
        <v>18</v>
      </c>
      <c r="J70" s="8">
        <v>36.69</v>
      </c>
      <c r="K70" s="5">
        <v>36.69</v>
      </c>
      <c r="L70" s="13">
        <f>K70/M70</f>
        <v>110.18018018018017</v>
      </c>
      <c r="M70">
        <f t="shared" si="1"/>
        <v>0.33300000000000002</v>
      </c>
      <c r="N70" s="16">
        <v>4</v>
      </c>
    </row>
    <row r="71" spans="1:14" x14ac:dyDescent="0.25">
      <c r="A71" s="3" t="s">
        <v>12</v>
      </c>
      <c r="B71" s="3" t="s">
        <v>13</v>
      </c>
      <c r="C71" s="3" t="s">
        <v>90</v>
      </c>
      <c r="D71" s="3" t="s">
        <v>151</v>
      </c>
      <c r="E71" s="3" t="s">
        <v>162</v>
      </c>
      <c r="F71" s="3" t="s">
        <v>163</v>
      </c>
      <c r="G71" s="3" t="s">
        <v>162</v>
      </c>
      <c r="H71" s="3" t="s">
        <v>163</v>
      </c>
      <c r="I71" s="4" t="s">
        <v>18</v>
      </c>
      <c r="J71" s="5">
        <v>63.9</v>
      </c>
      <c r="K71" s="5">
        <v>63.9</v>
      </c>
      <c r="L71" s="13">
        <f>K71/M71</f>
        <v>191.89189189189187</v>
      </c>
      <c r="M71">
        <f t="shared" si="1"/>
        <v>0.33300000000000002</v>
      </c>
      <c r="N71" s="16">
        <v>4</v>
      </c>
    </row>
    <row r="72" spans="1:14" x14ac:dyDescent="0.25">
      <c r="A72" s="6" t="s">
        <v>12</v>
      </c>
      <c r="B72" s="6" t="s">
        <v>13</v>
      </c>
      <c r="C72" s="6" t="s">
        <v>90</v>
      </c>
      <c r="D72" s="6" t="s">
        <v>151</v>
      </c>
      <c r="E72" s="6" t="s">
        <v>164</v>
      </c>
      <c r="F72" s="6" t="s">
        <v>165</v>
      </c>
      <c r="G72" s="6" t="s">
        <v>164</v>
      </c>
      <c r="H72" s="6" t="s">
        <v>165</v>
      </c>
      <c r="I72" s="7" t="s">
        <v>18</v>
      </c>
      <c r="J72" s="8">
        <v>32.86</v>
      </c>
      <c r="K72" s="8">
        <v>32.86</v>
      </c>
      <c r="L72" s="13">
        <f>K72/M72</f>
        <v>98.678678678678665</v>
      </c>
      <c r="M72">
        <f t="shared" si="1"/>
        <v>0.33300000000000002</v>
      </c>
      <c r="N72" s="16">
        <v>5</v>
      </c>
    </row>
    <row r="73" spans="1:14" x14ac:dyDescent="0.25">
      <c r="A73" s="6" t="s">
        <v>12</v>
      </c>
      <c r="B73" s="6" t="s">
        <v>13</v>
      </c>
      <c r="C73" s="6" t="s">
        <v>90</v>
      </c>
      <c r="D73" s="6" t="s">
        <v>151</v>
      </c>
      <c r="E73" s="6" t="s">
        <v>166</v>
      </c>
      <c r="F73" s="6" t="s">
        <v>167</v>
      </c>
      <c r="G73" s="6" t="s">
        <v>166</v>
      </c>
      <c r="H73" s="6" t="s">
        <v>167</v>
      </c>
      <c r="I73" s="7" t="s">
        <v>18</v>
      </c>
      <c r="J73" s="8">
        <v>77</v>
      </c>
      <c r="K73" s="8">
        <v>77</v>
      </c>
      <c r="L73" s="13">
        <f>K73/M73</f>
        <v>231.23123123123122</v>
      </c>
      <c r="M73">
        <f t="shared" si="1"/>
        <v>0.33300000000000002</v>
      </c>
      <c r="N73" s="16">
        <v>4</v>
      </c>
    </row>
    <row r="74" spans="1:14" x14ac:dyDescent="0.25">
      <c r="A74" s="3" t="s">
        <v>12</v>
      </c>
      <c r="B74" s="3" t="s">
        <v>13</v>
      </c>
      <c r="C74" s="3" t="s">
        <v>90</v>
      </c>
      <c r="D74" s="3" t="s">
        <v>168</v>
      </c>
      <c r="E74" s="3" t="s">
        <v>169</v>
      </c>
      <c r="F74" s="3" t="s">
        <v>170</v>
      </c>
      <c r="G74" s="3" t="s">
        <v>169</v>
      </c>
      <c r="H74" s="3" t="s">
        <v>170</v>
      </c>
      <c r="I74" s="4" t="s">
        <v>18</v>
      </c>
      <c r="J74" s="5">
        <v>2.67</v>
      </c>
      <c r="K74" s="5">
        <v>2.67</v>
      </c>
      <c r="L74" s="13">
        <f>K74/M74</f>
        <v>8.0180180180180169</v>
      </c>
      <c r="M74">
        <f t="shared" si="1"/>
        <v>0.33300000000000002</v>
      </c>
      <c r="N74" s="16">
        <v>5</v>
      </c>
    </row>
    <row r="75" spans="1:14" x14ac:dyDescent="0.25">
      <c r="A75" s="9" t="s">
        <v>12</v>
      </c>
      <c r="B75" s="9" t="s">
        <v>13</v>
      </c>
      <c r="C75" s="9" t="s">
        <v>90</v>
      </c>
      <c r="D75" s="9" t="s">
        <v>168</v>
      </c>
      <c r="E75" s="9" t="s">
        <v>171</v>
      </c>
      <c r="F75" s="9" t="s">
        <v>172</v>
      </c>
      <c r="G75" s="6" t="s">
        <v>171</v>
      </c>
      <c r="H75" s="9" t="s">
        <v>172</v>
      </c>
      <c r="I75" s="10" t="s">
        <v>18</v>
      </c>
      <c r="J75" s="11">
        <v>5.82</v>
      </c>
      <c r="K75" s="11">
        <v>5.82</v>
      </c>
      <c r="L75" s="13">
        <f>K75/M75</f>
        <v>17.477477477477478</v>
      </c>
      <c r="M75">
        <f t="shared" si="1"/>
        <v>0.33300000000000002</v>
      </c>
      <c r="N75" s="16">
        <v>1</v>
      </c>
    </row>
    <row r="76" spans="1:14" x14ac:dyDescent="0.25">
      <c r="A76" s="9" t="s">
        <v>12</v>
      </c>
      <c r="B76" s="9" t="s">
        <v>13</v>
      </c>
      <c r="C76" s="9" t="s">
        <v>90</v>
      </c>
      <c r="D76" s="9" t="s">
        <v>168</v>
      </c>
      <c r="E76" s="9" t="s">
        <v>173</v>
      </c>
      <c r="F76" s="9" t="s">
        <v>174</v>
      </c>
      <c r="G76" s="3" t="s">
        <v>173</v>
      </c>
      <c r="H76" s="9" t="s">
        <v>174</v>
      </c>
      <c r="I76" s="10" t="s">
        <v>18</v>
      </c>
      <c r="J76" s="11">
        <v>2.93</v>
      </c>
      <c r="K76" s="11">
        <v>2.93</v>
      </c>
      <c r="L76" s="13">
        <f>K76/M76</f>
        <v>8.7987987987987992</v>
      </c>
      <c r="M76">
        <f t="shared" si="1"/>
        <v>0.33300000000000002</v>
      </c>
      <c r="N76" s="16">
        <v>1</v>
      </c>
    </row>
    <row r="77" spans="1:14" x14ac:dyDescent="0.25">
      <c r="A77" s="6" t="s">
        <v>12</v>
      </c>
      <c r="B77" s="6" t="s">
        <v>13</v>
      </c>
      <c r="C77" s="6" t="s">
        <v>90</v>
      </c>
      <c r="D77" s="6" t="s">
        <v>168</v>
      </c>
      <c r="E77" s="6" t="s">
        <v>175</v>
      </c>
      <c r="F77" s="6" t="s">
        <v>176</v>
      </c>
      <c r="G77" s="6" t="s">
        <v>175</v>
      </c>
      <c r="H77" s="6" t="s">
        <v>176</v>
      </c>
      <c r="I77" s="7" t="s">
        <v>18</v>
      </c>
      <c r="J77" s="8">
        <v>3.69</v>
      </c>
      <c r="K77" s="8">
        <v>3.69</v>
      </c>
      <c r="L77" s="13">
        <f>K77/M77</f>
        <v>11.081081081081081</v>
      </c>
      <c r="M77">
        <f t="shared" si="1"/>
        <v>0.33300000000000002</v>
      </c>
      <c r="N77" s="16">
        <v>5</v>
      </c>
    </row>
    <row r="78" spans="1:14" x14ac:dyDescent="0.25">
      <c r="A78" s="3" t="s">
        <v>12</v>
      </c>
      <c r="B78" s="3" t="s">
        <v>13</v>
      </c>
      <c r="C78" s="3" t="s">
        <v>90</v>
      </c>
      <c r="D78" s="3" t="s">
        <v>168</v>
      </c>
      <c r="E78" s="3" t="s">
        <v>177</v>
      </c>
      <c r="F78" s="3" t="s">
        <v>178</v>
      </c>
      <c r="G78" s="3" t="s">
        <v>177</v>
      </c>
      <c r="H78" s="3" t="s">
        <v>178</v>
      </c>
      <c r="I78" s="4" t="s">
        <v>18</v>
      </c>
      <c r="J78" s="5">
        <v>4.58</v>
      </c>
      <c r="K78" s="5">
        <v>4.58</v>
      </c>
      <c r="L78" s="13">
        <f>K78/M78</f>
        <v>13.753753753753752</v>
      </c>
      <c r="M78">
        <f t="shared" si="1"/>
        <v>0.33300000000000002</v>
      </c>
      <c r="N78" s="16">
        <v>5</v>
      </c>
    </row>
    <row r="79" spans="1:14" x14ac:dyDescent="0.25">
      <c r="A79" s="6" t="s">
        <v>12</v>
      </c>
      <c r="B79" s="6" t="s">
        <v>13</v>
      </c>
      <c r="C79" s="6" t="s">
        <v>90</v>
      </c>
      <c r="D79" s="6" t="s">
        <v>168</v>
      </c>
      <c r="E79" s="6" t="s">
        <v>179</v>
      </c>
      <c r="F79" s="6" t="s">
        <v>180</v>
      </c>
      <c r="G79" s="6" t="s">
        <v>179</v>
      </c>
      <c r="H79" s="6" t="s">
        <v>180</v>
      </c>
      <c r="I79" s="7" t="s">
        <v>18</v>
      </c>
      <c r="J79" s="8">
        <v>65.62</v>
      </c>
      <c r="K79" s="8">
        <v>65.62</v>
      </c>
      <c r="L79" s="13">
        <f>K79/M79</f>
        <v>197.05705705705705</v>
      </c>
      <c r="M79">
        <f t="shared" si="1"/>
        <v>0.33300000000000002</v>
      </c>
      <c r="N79" s="16">
        <v>4</v>
      </c>
    </row>
    <row r="80" spans="1:14" x14ac:dyDescent="0.25">
      <c r="A80" s="9" t="s">
        <v>12</v>
      </c>
      <c r="B80" s="9" t="s">
        <v>13</v>
      </c>
      <c r="C80" s="9" t="s">
        <v>90</v>
      </c>
      <c r="D80" s="9" t="s">
        <v>168</v>
      </c>
      <c r="E80" s="9" t="s">
        <v>181</v>
      </c>
      <c r="F80" s="9" t="s">
        <v>182</v>
      </c>
      <c r="G80" s="3" t="s">
        <v>181</v>
      </c>
      <c r="H80" s="9" t="s">
        <v>182</v>
      </c>
      <c r="I80" s="10" t="s">
        <v>18</v>
      </c>
      <c r="J80" s="11">
        <v>3.64</v>
      </c>
      <c r="K80" s="11">
        <v>3.64</v>
      </c>
      <c r="L80" s="13">
        <f>K80/M80</f>
        <v>10.930930930930931</v>
      </c>
      <c r="M80">
        <f t="shared" si="1"/>
        <v>0.33300000000000002</v>
      </c>
      <c r="N80" s="16">
        <v>1</v>
      </c>
    </row>
    <row r="81" spans="1:14" x14ac:dyDescent="0.25">
      <c r="A81" s="9" t="s">
        <v>12</v>
      </c>
      <c r="B81" s="9" t="s">
        <v>13</v>
      </c>
      <c r="C81" s="9" t="s">
        <v>90</v>
      </c>
      <c r="D81" s="9" t="s">
        <v>168</v>
      </c>
      <c r="E81" s="9" t="s">
        <v>183</v>
      </c>
      <c r="F81" s="9" t="s">
        <v>184</v>
      </c>
      <c r="G81" s="6" t="s">
        <v>183</v>
      </c>
      <c r="H81" s="9" t="s">
        <v>184</v>
      </c>
      <c r="I81" s="10" t="s">
        <v>18</v>
      </c>
      <c r="J81" s="11">
        <v>4</v>
      </c>
      <c r="K81" s="11">
        <v>4</v>
      </c>
      <c r="L81" s="13">
        <f>K81/M81</f>
        <v>12.012012012012011</v>
      </c>
      <c r="M81">
        <f t="shared" si="1"/>
        <v>0.33300000000000002</v>
      </c>
      <c r="N81" s="16">
        <v>1</v>
      </c>
    </row>
    <row r="82" spans="1:14" x14ac:dyDescent="0.25">
      <c r="A82" s="3" t="s">
        <v>12</v>
      </c>
      <c r="B82" s="3" t="s">
        <v>13</v>
      </c>
      <c r="C82" s="3" t="s">
        <v>90</v>
      </c>
      <c r="D82" s="3" t="s">
        <v>168</v>
      </c>
      <c r="E82" s="3" t="s">
        <v>185</v>
      </c>
      <c r="F82" s="3" t="s">
        <v>186</v>
      </c>
      <c r="G82" s="3" t="s">
        <v>185</v>
      </c>
      <c r="H82" s="3" t="s">
        <v>186</v>
      </c>
      <c r="I82" s="4" t="s">
        <v>18</v>
      </c>
      <c r="J82" s="5">
        <v>4.84</v>
      </c>
      <c r="K82" s="5">
        <v>4.84</v>
      </c>
      <c r="L82" s="13">
        <f>K82/M82</f>
        <v>14.534534534534533</v>
      </c>
      <c r="M82">
        <f t="shared" si="1"/>
        <v>0.33300000000000002</v>
      </c>
      <c r="N82" s="16">
        <v>5</v>
      </c>
    </row>
    <row r="83" spans="1:14" x14ac:dyDescent="0.25">
      <c r="A83" s="6" t="s">
        <v>12</v>
      </c>
      <c r="B83" s="6" t="s">
        <v>13</v>
      </c>
      <c r="C83" s="6" t="s">
        <v>90</v>
      </c>
      <c r="D83" s="6" t="s">
        <v>168</v>
      </c>
      <c r="E83" s="6" t="s">
        <v>187</v>
      </c>
      <c r="F83" s="6" t="s">
        <v>188</v>
      </c>
      <c r="G83" s="6" t="s">
        <v>187</v>
      </c>
      <c r="H83" s="6" t="s">
        <v>188</v>
      </c>
      <c r="I83" s="7" t="s">
        <v>18</v>
      </c>
      <c r="J83" s="8">
        <v>6.8</v>
      </c>
      <c r="K83" s="8">
        <v>6.8</v>
      </c>
      <c r="L83" s="13">
        <f>K83/M83</f>
        <v>20.42042042042042</v>
      </c>
      <c r="M83">
        <f t="shared" si="1"/>
        <v>0.33300000000000002</v>
      </c>
      <c r="N83" s="16">
        <v>4</v>
      </c>
    </row>
    <row r="84" spans="1:14" x14ac:dyDescent="0.25">
      <c r="A84" s="3" t="s">
        <v>12</v>
      </c>
      <c r="B84" s="3" t="s">
        <v>13</v>
      </c>
      <c r="C84" s="3" t="s">
        <v>90</v>
      </c>
      <c r="D84" s="3" t="s">
        <v>168</v>
      </c>
      <c r="E84" s="3" t="s">
        <v>189</v>
      </c>
      <c r="F84" s="3" t="s">
        <v>190</v>
      </c>
      <c r="G84" s="3" t="s">
        <v>189</v>
      </c>
      <c r="H84" s="3" t="s">
        <v>190</v>
      </c>
      <c r="I84" s="4" t="s">
        <v>18</v>
      </c>
      <c r="J84" s="5">
        <v>7.66</v>
      </c>
      <c r="K84" s="5">
        <v>7.66</v>
      </c>
      <c r="L84" s="13">
        <f>K84/M84</f>
        <v>23.003003003003002</v>
      </c>
      <c r="M84">
        <f t="shared" si="1"/>
        <v>0.33300000000000002</v>
      </c>
      <c r="N84" s="16">
        <v>4</v>
      </c>
    </row>
    <row r="85" spans="1:14" x14ac:dyDescent="0.25">
      <c r="A85" s="9" t="s">
        <v>12</v>
      </c>
      <c r="B85" s="9" t="s">
        <v>13</v>
      </c>
      <c r="C85" s="9" t="s">
        <v>90</v>
      </c>
      <c r="D85" s="9" t="s">
        <v>168</v>
      </c>
      <c r="E85" s="9" t="s">
        <v>191</v>
      </c>
      <c r="F85" s="9" t="s">
        <v>192</v>
      </c>
      <c r="G85" s="6" t="s">
        <v>191</v>
      </c>
      <c r="H85" s="9" t="s">
        <v>192</v>
      </c>
      <c r="I85" s="10" t="s">
        <v>18</v>
      </c>
      <c r="J85" s="11">
        <v>2.4300000000000002</v>
      </c>
      <c r="K85" s="11">
        <v>2.4300000000000002</v>
      </c>
      <c r="L85" s="13">
        <f>K85/M85</f>
        <v>7.2972972972972974</v>
      </c>
      <c r="M85">
        <f t="shared" si="1"/>
        <v>0.33300000000000002</v>
      </c>
      <c r="N85" s="16">
        <v>1</v>
      </c>
    </row>
    <row r="86" spans="1:14" x14ac:dyDescent="0.25">
      <c r="A86" s="6" t="s">
        <v>12</v>
      </c>
      <c r="B86" s="6" t="s">
        <v>13</v>
      </c>
      <c r="C86" s="6" t="s">
        <v>90</v>
      </c>
      <c r="D86" s="6" t="s">
        <v>168</v>
      </c>
      <c r="E86" s="6" t="s">
        <v>193</v>
      </c>
      <c r="F86" s="6" t="s">
        <v>194</v>
      </c>
      <c r="G86" s="6" t="s">
        <v>193</v>
      </c>
      <c r="H86" s="6" t="s">
        <v>194</v>
      </c>
      <c r="I86" s="7" t="s">
        <v>18</v>
      </c>
      <c r="J86" s="8">
        <v>5.71</v>
      </c>
      <c r="K86" s="8">
        <v>5.71</v>
      </c>
      <c r="L86" s="13">
        <f>K86/M86</f>
        <v>17.147147147147145</v>
      </c>
      <c r="M86">
        <f t="shared" si="1"/>
        <v>0.33300000000000002</v>
      </c>
      <c r="N86" s="16">
        <v>5</v>
      </c>
    </row>
    <row r="87" spans="1:14" x14ac:dyDescent="0.25">
      <c r="A87" s="3" t="s">
        <v>12</v>
      </c>
      <c r="B87" s="3" t="s">
        <v>13</v>
      </c>
      <c r="C87" s="3" t="s">
        <v>90</v>
      </c>
      <c r="D87" s="3" t="s">
        <v>168</v>
      </c>
      <c r="E87" s="3" t="s">
        <v>195</v>
      </c>
      <c r="F87" s="3" t="s">
        <v>196</v>
      </c>
      <c r="G87" s="3" t="s">
        <v>195</v>
      </c>
      <c r="H87" s="3" t="s">
        <v>196</v>
      </c>
      <c r="I87" s="4" t="s">
        <v>18</v>
      </c>
      <c r="J87" s="5">
        <v>2.73</v>
      </c>
      <c r="K87" s="5">
        <v>2.73</v>
      </c>
      <c r="L87" s="13">
        <f>K87/M87</f>
        <v>8.1981981981981971</v>
      </c>
      <c r="M87">
        <f t="shared" si="1"/>
        <v>0.33300000000000002</v>
      </c>
      <c r="N87" s="16">
        <v>5</v>
      </c>
    </row>
    <row r="88" spans="1:14" x14ac:dyDescent="0.25">
      <c r="A88" s="3" t="s">
        <v>12</v>
      </c>
      <c r="B88" s="3" t="s">
        <v>13</v>
      </c>
      <c r="C88" s="3" t="s">
        <v>90</v>
      </c>
      <c r="D88" s="3" t="s">
        <v>168</v>
      </c>
      <c r="E88" s="3" t="s">
        <v>197</v>
      </c>
      <c r="F88" s="3" t="s">
        <v>198</v>
      </c>
      <c r="G88" s="3" t="s">
        <v>197</v>
      </c>
      <c r="H88" s="3" t="s">
        <v>198</v>
      </c>
      <c r="I88" s="4" t="s">
        <v>18</v>
      </c>
      <c r="J88" s="5">
        <v>8.34</v>
      </c>
      <c r="K88" s="5">
        <v>8.34</v>
      </c>
      <c r="L88" s="13">
        <f>K88/M88</f>
        <v>25.045045045045043</v>
      </c>
      <c r="M88">
        <f t="shared" si="1"/>
        <v>0.33300000000000002</v>
      </c>
      <c r="N88" s="16">
        <v>4</v>
      </c>
    </row>
    <row r="89" spans="1:14" x14ac:dyDescent="0.25">
      <c r="A89" s="6" t="s">
        <v>12</v>
      </c>
      <c r="B89" s="6" t="s">
        <v>13</v>
      </c>
      <c r="C89" s="6" t="s">
        <v>90</v>
      </c>
      <c r="D89" s="6" t="s">
        <v>168</v>
      </c>
      <c r="E89" s="6" t="s">
        <v>199</v>
      </c>
      <c r="F89" s="6" t="s">
        <v>200</v>
      </c>
      <c r="G89" s="6" t="s">
        <v>199</v>
      </c>
      <c r="H89" s="6" t="s">
        <v>200</v>
      </c>
      <c r="I89" s="7" t="s">
        <v>18</v>
      </c>
      <c r="J89" s="8">
        <v>6.45</v>
      </c>
      <c r="K89" s="8">
        <v>6.45</v>
      </c>
      <c r="L89" s="13">
        <f>K89/M89</f>
        <v>19.36936936936937</v>
      </c>
      <c r="M89">
        <f t="shared" si="1"/>
        <v>0.33300000000000002</v>
      </c>
      <c r="N89" s="16">
        <v>4</v>
      </c>
    </row>
    <row r="90" spans="1:14" x14ac:dyDescent="0.25">
      <c r="A90" s="3" t="s">
        <v>12</v>
      </c>
      <c r="B90" s="3" t="s">
        <v>13</v>
      </c>
      <c r="C90" s="3" t="s">
        <v>90</v>
      </c>
      <c r="D90" s="3" t="s">
        <v>168</v>
      </c>
      <c r="E90" s="3" t="s">
        <v>201</v>
      </c>
      <c r="F90" s="3" t="s">
        <v>202</v>
      </c>
      <c r="G90" s="3" t="s">
        <v>201</v>
      </c>
      <c r="H90" s="3" t="s">
        <v>202</v>
      </c>
      <c r="I90" s="4" t="s">
        <v>18</v>
      </c>
      <c r="J90" s="5">
        <v>45.14</v>
      </c>
      <c r="K90" s="5">
        <v>45.14</v>
      </c>
      <c r="L90" s="13">
        <f>K90/M90</f>
        <v>135.55555555555554</v>
      </c>
      <c r="M90">
        <f t="shared" si="1"/>
        <v>0.33300000000000002</v>
      </c>
      <c r="N90" s="16">
        <v>5</v>
      </c>
    </row>
    <row r="91" spans="1:14" x14ac:dyDescent="0.25">
      <c r="A91" s="6" t="s">
        <v>12</v>
      </c>
      <c r="B91" s="6" t="s">
        <v>13</v>
      </c>
      <c r="C91" s="6" t="s">
        <v>90</v>
      </c>
      <c r="D91" s="6" t="s">
        <v>168</v>
      </c>
      <c r="E91" s="6" t="s">
        <v>203</v>
      </c>
      <c r="F91" s="6" t="s">
        <v>204</v>
      </c>
      <c r="G91" s="6" t="s">
        <v>203</v>
      </c>
      <c r="H91" s="6" t="s">
        <v>204</v>
      </c>
      <c r="I91" s="7" t="s">
        <v>18</v>
      </c>
      <c r="J91" s="8">
        <v>6.46</v>
      </c>
      <c r="K91" s="8">
        <v>6.46</v>
      </c>
      <c r="L91" s="13">
        <f>K91/M91</f>
        <v>19.3993993993994</v>
      </c>
      <c r="M91">
        <f t="shared" si="1"/>
        <v>0.33300000000000002</v>
      </c>
      <c r="N91" s="16">
        <v>5</v>
      </c>
    </row>
    <row r="92" spans="1:14" hidden="1" x14ac:dyDescent="0.25">
      <c r="A92" s="3" t="s">
        <v>12</v>
      </c>
      <c r="B92" s="3" t="s">
        <v>13</v>
      </c>
      <c r="C92" s="3" t="s">
        <v>90</v>
      </c>
      <c r="D92" s="3" t="s">
        <v>168</v>
      </c>
      <c r="E92" s="3" t="s">
        <v>205</v>
      </c>
      <c r="F92" s="3" t="s">
        <v>206</v>
      </c>
      <c r="G92" s="3" t="s">
        <v>205</v>
      </c>
      <c r="H92" s="3" t="s">
        <v>206</v>
      </c>
      <c r="I92" s="4" t="s">
        <v>18</v>
      </c>
      <c r="J92" s="5">
        <v>8.61</v>
      </c>
      <c r="K92" s="5">
        <v>8.61</v>
      </c>
      <c r="L92" s="13">
        <f>K92/M92</f>
        <v>25.855855855855854</v>
      </c>
      <c r="M92">
        <f t="shared" si="1"/>
        <v>0.33300000000000002</v>
      </c>
      <c r="N92" s="16">
        <v>2</v>
      </c>
    </row>
    <row r="93" spans="1:14" x14ac:dyDescent="0.25">
      <c r="A93" s="9" t="s">
        <v>12</v>
      </c>
      <c r="B93" s="9" t="s">
        <v>13</v>
      </c>
      <c r="C93" s="9" t="s">
        <v>90</v>
      </c>
      <c r="D93" s="9" t="s">
        <v>168</v>
      </c>
      <c r="E93" s="9" t="s">
        <v>207</v>
      </c>
      <c r="F93" s="9" t="s">
        <v>208</v>
      </c>
      <c r="G93" s="6" t="s">
        <v>207</v>
      </c>
      <c r="H93" s="9" t="s">
        <v>208</v>
      </c>
      <c r="I93" s="10" t="s">
        <v>18</v>
      </c>
      <c r="J93" s="11">
        <v>7.11</v>
      </c>
      <c r="K93" s="11">
        <v>7.11</v>
      </c>
      <c r="L93" s="13">
        <f>K93/M93</f>
        <v>21.351351351351351</v>
      </c>
      <c r="M93">
        <f t="shared" si="1"/>
        <v>0.33300000000000002</v>
      </c>
      <c r="N93" s="16">
        <v>1</v>
      </c>
    </row>
    <row r="94" spans="1:14" hidden="1" x14ac:dyDescent="0.25">
      <c r="A94" s="3" t="s">
        <v>12</v>
      </c>
      <c r="B94" s="3" t="s">
        <v>13</v>
      </c>
      <c r="C94" s="3" t="s">
        <v>90</v>
      </c>
      <c r="D94" s="3" t="s">
        <v>168</v>
      </c>
      <c r="E94" s="3" t="s">
        <v>209</v>
      </c>
      <c r="F94" s="3" t="s">
        <v>210</v>
      </c>
      <c r="G94" s="3" t="s">
        <v>209</v>
      </c>
      <c r="H94" s="3" t="s">
        <v>210</v>
      </c>
      <c r="I94" s="4" t="s">
        <v>18</v>
      </c>
      <c r="J94" s="5">
        <v>10.59</v>
      </c>
      <c r="K94" s="5">
        <v>10.59</v>
      </c>
      <c r="L94" s="13">
        <f>K94/M94</f>
        <v>31.801801801801801</v>
      </c>
      <c r="M94">
        <f t="shared" si="1"/>
        <v>0.33300000000000002</v>
      </c>
      <c r="N94" s="16">
        <v>2</v>
      </c>
    </row>
    <row r="95" spans="1:14" x14ac:dyDescent="0.25">
      <c r="A95" s="9" t="s">
        <v>12</v>
      </c>
      <c r="B95" s="9" t="s">
        <v>13</v>
      </c>
      <c r="C95" s="9" t="s">
        <v>90</v>
      </c>
      <c r="D95" s="9" t="s">
        <v>168</v>
      </c>
      <c r="E95" s="9" t="s">
        <v>211</v>
      </c>
      <c r="F95" s="9" t="s">
        <v>212</v>
      </c>
      <c r="G95" s="6" t="s">
        <v>211</v>
      </c>
      <c r="H95" s="9" t="s">
        <v>212</v>
      </c>
      <c r="I95" s="10" t="s">
        <v>18</v>
      </c>
      <c r="J95" s="11">
        <v>3.34</v>
      </c>
      <c r="K95" s="11">
        <v>3.34</v>
      </c>
      <c r="L95" s="13">
        <f>K95/M95</f>
        <v>10.030030030030028</v>
      </c>
      <c r="M95">
        <f t="shared" si="1"/>
        <v>0.33300000000000002</v>
      </c>
      <c r="N95" s="16">
        <v>1</v>
      </c>
    </row>
    <row r="96" spans="1:14" x14ac:dyDescent="0.25">
      <c r="A96" s="3" t="s">
        <v>12</v>
      </c>
      <c r="B96" s="3" t="s">
        <v>13</v>
      </c>
      <c r="C96" s="3" t="s">
        <v>90</v>
      </c>
      <c r="D96" s="3" t="s">
        <v>168</v>
      </c>
      <c r="E96" s="3" t="s">
        <v>213</v>
      </c>
      <c r="F96" s="3" t="s">
        <v>214</v>
      </c>
      <c r="G96" s="3" t="s">
        <v>213</v>
      </c>
      <c r="H96" s="3" t="s">
        <v>214</v>
      </c>
      <c r="I96" s="4" t="s">
        <v>18</v>
      </c>
      <c r="J96" s="5">
        <v>23.51</v>
      </c>
      <c r="K96" s="5">
        <v>23.51</v>
      </c>
      <c r="L96" s="13">
        <f>K96/M96</f>
        <v>70.6006006006006</v>
      </c>
      <c r="M96">
        <f t="shared" si="1"/>
        <v>0.33300000000000002</v>
      </c>
      <c r="N96" s="16">
        <v>5</v>
      </c>
    </row>
    <row r="97" spans="1:14" x14ac:dyDescent="0.25">
      <c r="A97" s="6" t="s">
        <v>12</v>
      </c>
      <c r="B97" s="6" t="s">
        <v>13</v>
      </c>
      <c r="C97" s="6" t="s">
        <v>90</v>
      </c>
      <c r="D97" s="6" t="s">
        <v>168</v>
      </c>
      <c r="E97" s="6" t="s">
        <v>215</v>
      </c>
      <c r="F97" s="6" t="s">
        <v>216</v>
      </c>
      <c r="G97" s="6" t="s">
        <v>215</v>
      </c>
      <c r="H97" s="6" t="s">
        <v>216</v>
      </c>
      <c r="I97" s="7" t="s">
        <v>18</v>
      </c>
      <c r="J97" s="8">
        <v>10.71</v>
      </c>
      <c r="K97" s="8">
        <v>10.71</v>
      </c>
      <c r="L97" s="13">
        <f>K97/M97</f>
        <v>32.162162162162161</v>
      </c>
      <c r="M97">
        <f t="shared" si="1"/>
        <v>0.33300000000000002</v>
      </c>
      <c r="N97" s="16">
        <v>5</v>
      </c>
    </row>
    <row r="98" spans="1:14" x14ac:dyDescent="0.25">
      <c r="A98" s="9" t="s">
        <v>12</v>
      </c>
      <c r="B98" s="9" t="s">
        <v>13</v>
      </c>
      <c r="C98" s="9" t="s">
        <v>90</v>
      </c>
      <c r="D98" s="9" t="s">
        <v>168</v>
      </c>
      <c r="E98" s="9" t="s">
        <v>217</v>
      </c>
      <c r="F98" s="9" t="s">
        <v>218</v>
      </c>
      <c r="G98" s="6" t="s">
        <v>217</v>
      </c>
      <c r="H98" s="9" t="s">
        <v>218</v>
      </c>
      <c r="I98" s="10" t="s">
        <v>18</v>
      </c>
      <c r="J98" s="11">
        <v>8.06</v>
      </c>
      <c r="K98" s="11">
        <v>8.06</v>
      </c>
      <c r="L98" s="13">
        <f>K98/M98</f>
        <v>24.204204204204203</v>
      </c>
      <c r="M98">
        <f t="shared" si="1"/>
        <v>0.33300000000000002</v>
      </c>
      <c r="N98" s="16">
        <v>1</v>
      </c>
    </row>
    <row r="99" spans="1:14" hidden="1" x14ac:dyDescent="0.25">
      <c r="A99" s="3" t="s">
        <v>12</v>
      </c>
      <c r="B99" s="3" t="s">
        <v>13</v>
      </c>
      <c r="C99" s="3" t="s">
        <v>90</v>
      </c>
      <c r="D99" s="3" t="s">
        <v>168</v>
      </c>
      <c r="E99" s="3" t="s">
        <v>219</v>
      </c>
      <c r="F99" s="3" t="s">
        <v>220</v>
      </c>
      <c r="G99" s="3" t="s">
        <v>219</v>
      </c>
      <c r="H99" s="3" t="s">
        <v>220</v>
      </c>
      <c r="I99" s="4" t="s">
        <v>18</v>
      </c>
      <c r="J99" s="5">
        <v>4.22</v>
      </c>
      <c r="K99" s="5">
        <v>4.22</v>
      </c>
      <c r="L99" s="13">
        <f>K99/M99</f>
        <v>12.672672672672672</v>
      </c>
      <c r="M99">
        <f t="shared" si="1"/>
        <v>0.33300000000000002</v>
      </c>
      <c r="N99" s="16">
        <v>2</v>
      </c>
    </row>
    <row r="100" spans="1:14" x14ac:dyDescent="0.25">
      <c r="A100" s="6" t="s">
        <v>12</v>
      </c>
      <c r="B100" s="6" t="s">
        <v>13</v>
      </c>
      <c r="C100" s="6" t="s">
        <v>90</v>
      </c>
      <c r="D100" s="6" t="s">
        <v>168</v>
      </c>
      <c r="E100" s="6" t="s">
        <v>221</v>
      </c>
      <c r="F100" s="6" t="s">
        <v>222</v>
      </c>
      <c r="G100" s="6" t="s">
        <v>221</v>
      </c>
      <c r="H100" s="6" t="s">
        <v>222</v>
      </c>
      <c r="I100" s="7" t="s">
        <v>18</v>
      </c>
      <c r="J100" s="8">
        <v>5.09</v>
      </c>
      <c r="K100" s="8">
        <v>5.09</v>
      </c>
      <c r="L100" s="13">
        <f>K100/M100</f>
        <v>15.285285285285283</v>
      </c>
      <c r="M100">
        <f t="shared" si="1"/>
        <v>0.33300000000000002</v>
      </c>
      <c r="N100" s="16">
        <v>5</v>
      </c>
    </row>
    <row r="101" spans="1:14" x14ac:dyDescent="0.25">
      <c r="A101" s="3" t="s">
        <v>12</v>
      </c>
      <c r="B101" s="3" t="s">
        <v>13</v>
      </c>
      <c r="C101" s="3" t="s">
        <v>90</v>
      </c>
      <c r="D101" s="3" t="s">
        <v>168</v>
      </c>
      <c r="E101" s="3" t="s">
        <v>223</v>
      </c>
      <c r="F101" s="3" t="s">
        <v>224</v>
      </c>
      <c r="G101" s="3" t="s">
        <v>223</v>
      </c>
      <c r="H101" s="3" t="s">
        <v>224</v>
      </c>
      <c r="I101" s="4" t="s">
        <v>18</v>
      </c>
      <c r="J101" s="5">
        <v>7.82</v>
      </c>
      <c r="K101" s="5">
        <v>7.82</v>
      </c>
      <c r="L101" s="13">
        <f>K101/M101</f>
        <v>23.483483483483482</v>
      </c>
      <c r="M101">
        <f t="shared" si="1"/>
        <v>0.33300000000000002</v>
      </c>
      <c r="N101" s="16">
        <v>5</v>
      </c>
    </row>
    <row r="102" spans="1:14" x14ac:dyDescent="0.25">
      <c r="A102" s="9" t="s">
        <v>12</v>
      </c>
      <c r="B102" s="9" t="s">
        <v>13</v>
      </c>
      <c r="C102" s="9" t="s">
        <v>90</v>
      </c>
      <c r="D102" s="9" t="s">
        <v>168</v>
      </c>
      <c r="E102" s="9" t="s">
        <v>225</v>
      </c>
      <c r="F102" s="9" t="s">
        <v>226</v>
      </c>
      <c r="G102" s="6" t="s">
        <v>225</v>
      </c>
      <c r="H102" s="9" t="s">
        <v>226</v>
      </c>
      <c r="I102" s="10" t="s">
        <v>18</v>
      </c>
      <c r="J102" s="11">
        <v>2.79</v>
      </c>
      <c r="K102" s="11">
        <v>2.79</v>
      </c>
      <c r="L102" s="13">
        <f>K102/M102</f>
        <v>8.3783783783783772</v>
      </c>
      <c r="M102">
        <f t="shared" si="1"/>
        <v>0.33300000000000002</v>
      </c>
      <c r="N102" s="16">
        <v>1</v>
      </c>
    </row>
    <row r="103" spans="1:14" hidden="1" x14ac:dyDescent="0.25">
      <c r="A103" s="3" t="s">
        <v>12</v>
      </c>
      <c r="B103" s="3" t="s">
        <v>13</v>
      </c>
      <c r="C103" s="3" t="s">
        <v>90</v>
      </c>
      <c r="D103" s="3" t="s">
        <v>168</v>
      </c>
      <c r="E103" s="3" t="s">
        <v>227</v>
      </c>
      <c r="F103" s="3" t="s">
        <v>228</v>
      </c>
      <c r="G103" s="3" t="s">
        <v>227</v>
      </c>
      <c r="H103" s="3" t="s">
        <v>228</v>
      </c>
      <c r="I103" s="4" t="s">
        <v>18</v>
      </c>
      <c r="J103" s="5">
        <v>10.72</v>
      </c>
      <c r="K103" s="5">
        <v>10.72</v>
      </c>
      <c r="L103" s="13">
        <f>K103/M103</f>
        <v>32.192192192192195</v>
      </c>
      <c r="M103">
        <f t="shared" si="1"/>
        <v>0.33300000000000002</v>
      </c>
      <c r="N103" s="16">
        <v>2</v>
      </c>
    </row>
    <row r="104" spans="1:14" hidden="1" x14ac:dyDescent="0.25">
      <c r="A104" s="6" t="s">
        <v>12</v>
      </c>
      <c r="B104" s="6" t="s">
        <v>13</v>
      </c>
      <c r="C104" s="6" t="s">
        <v>90</v>
      </c>
      <c r="D104" s="6" t="s">
        <v>168</v>
      </c>
      <c r="E104" s="6" t="s">
        <v>229</v>
      </c>
      <c r="F104" s="6" t="s">
        <v>230</v>
      </c>
      <c r="G104" s="6" t="s">
        <v>229</v>
      </c>
      <c r="H104" s="6" t="s">
        <v>230</v>
      </c>
      <c r="I104" s="7" t="s">
        <v>18</v>
      </c>
      <c r="J104" s="8">
        <v>10.72</v>
      </c>
      <c r="K104" s="8">
        <v>10.72</v>
      </c>
      <c r="L104" s="13">
        <f>K104/M104</f>
        <v>32.192192192192195</v>
      </c>
      <c r="M104">
        <f t="shared" si="1"/>
        <v>0.33300000000000002</v>
      </c>
      <c r="N104" s="16">
        <v>2</v>
      </c>
    </row>
    <row r="105" spans="1:14" x14ac:dyDescent="0.25">
      <c r="A105" s="3" t="s">
        <v>12</v>
      </c>
      <c r="B105" s="3" t="s">
        <v>13</v>
      </c>
      <c r="C105" s="3" t="s">
        <v>90</v>
      </c>
      <c r="D105" s="3" t="s">
        <v>168</v>
      </c>
      <c r="E105" s="3" t="s">
        <v>231</v>
      </c>
      <c r="F105" s="3" t="s">
        <v>232</v>
      </c>
      <c r="G105" s="3" t="s">
        <v>231</v>
      </c>
      <c r="H105" s="3" t="s">
        <v>232</v>
      </c>
      <c r="I105" s="4" t="s">
        <v>18</v>
      </c>
      <c r="J105" s="5">
        <v>15.72</v>
      </c>
      <c r="K105" s="5">
        <v>15.72</v>
      </c>
      <c r="L105" s="13">
        <f>K105/M105</f>
        <v>47.207207207207205</v>
      </c>
      <c r="M105">
        <f t="shared" si="1"/>
        <v>0.33300000000000002</v>
      </c>
      <c r="N105" s="16">
        <v>5</v>
      </c>
    </row>
    <row r="106" spans="1:14" x14ac:dyDescent="0.25">
      <c r="A106" s="3" t="s">
        <v>12</v>
      </c>
      <c r="B106" s="3" t="s">
        <v>13</v>
      </c>
      <c r="C106" s="3" t="s">
        <v>90</v>
      </c>
      <c r="D106" s="3" t="s">
        <v>168</v>
      </c>
      <c r="E106" s="3" t="s">
        <v>233</v>
      </c>
      <c r="F106" s="3" t="s">
        <v>234</v>
      </c>
      <c r="G106" s="3" t="s">
        <v>233</v>
      </c>
      <c r="H106" s="3" t="s">
        <v>234</v>
      </c>
      <c r="I106" s="4" t="s">
        <v>18</v>
      </c>
      <c r="J106" s="5">
        <v>6.28</v>
      </c>
      <c r="K106" s="5">
        <v>6.28</v>
      </c>
      <c r="L106" s="13">
        <f>K106/M106</f>
        <v>18.858858858858859</v>
      </c>
      <c r="M106">
        <f t="shared" si="1"/>
        <v>0.33300000000000002</v>
      </c>
      <c r="N106" s="16">
        <v>5</v>
      </c>
    </row>
    <row r="107" spans="1:14" x14ac:dyDescent="0.25">
      <c r="A107" s="6" t="s">
        <v>12</v>
      </c>
      <c r="B107" s="6" t="s">
        <v>13</v>
      </c>
      <c r="C107" s="6" t="s">
        <v>90</v>
      </c>
      <c r="D107" s="6" t="s">
        <v>168</v>
      </c>
      <c r="E107" s="6" t="s">
        <v>235</v>
      </c>
      <c r="F107" s="6" t="s">
        <v>236</v>
      </c>
      <c r="G107" s="6" t="s">
        <v>235</v>
      </c>
      <c r="H107" s="6" t="s">
        <v>236</v>
      </c>
      <c r="I107" s="7" t="s">
        <v>18</v>
      </c>
      <c r="J107" s="8">
        <v>3.5</v>
      </c>
      <c r="K107" s="8">
        <v>3.5</v>
      </c>
      <c r="L107" s="13">
        <f>K107/M107</f>
        <v>10.51051051051051</v>
      </c>
      <c r="M107">
        <f t="shared" si="1"/>
        <v>0.33300000000000002</v>
      </c>
      <c r="N107" s="16">
        <v>5</v>
      </c>
    </row>
    <row r="108" spans="1:14" x14ac:dyDescent="0.25">
      <c r="A108" s="3" t="s">
        <v>12</v>
      </c>
      <c r="B108" s="3" t="s">
        <v>13</v>
      </c>
      <c r="C108" s="3" t="s">
        <v>90</v>
      </c>
      <c r="D108" s="3" t="s">
        <v>168</v>
      </c>
      <c r="E108" s="3" t="s">
        <v>237</v>
      </c>
      <c r="F108" s="3" t="s">
        <v>238</v>
      </c>
      <c r="G108" s="3" t="s">
        <v>237</v>
      </c>
      <c r="H108" s="3" t="s">
        <v>238</v>
      </c>
      <c r="I108" s="4" t="s">
        <v>18</v>
      </c>
      <c r="J108" s="5">
        <v>1.1200000000000001</v>
      </c>
      <c r="K108" s="5">
        <v>1.1200000000000001</v>
      </c>
      <c r="L108" s="13">
        <f>K108/M108</f>
        <v>3.3633633633633635</v>
      </c>
      <c r="M108">
        <f t="shared" si="1"/>
        <v>0.33300000000000002</v>
      </c>
      <c r="N108" s="16">
        <v>5</v>
      </c>
    </row>
    <row r="109" spans="1:14" x14ac:dyDescent="0.25">
      <c r="A109" s="6" t="s">
        <v>12</v>
      </c>
      <c r="B109" s="6" t="s">
        <v>239</v>
      </c>
      <c r="C109" s="6" t="s">
        <v>240</v>
      </c>
      <c r="D109" s="6" t="s">
        <v>241</v>
      </c>
      <c r="E109" s="6" t="s">
        <v>242</v>
      </c>
      <c r="F109" s="6" t="s">
        <v>243</v>
      </c>
      <c r="G109" s="6" t="s">
        <v>242</v>
      </c>
      <c r="H109" s="6" t="s">
        <v>243</v>
      </c>
      <c r="I109" s="7" t="s">
        <v>18</v>
      </c>
      <c r="J109" s="8">
        <v>17.48</v>
      </c>
      <c r="K109" s="8">
        <v>17.48</v>
      </c>
      <c r="L109" s="13">
        <f>K109/M109</f>
        <v>52.492492492492488</v>
      </c>
      <c r="M109">
        <f t="shared" si="1"/>
        <v>0.33300000000000002</v>
      </c>
      <c r="N109" s="15">
        <v>5</v>
      </c>
    </row>
    <row r="110" spans="1:14" x14ac:dyDescent="0.25">
      <c r="A110" s="3" t="s">
        <v>12</v>
      </c>
      <c r="B110" s="3" t="s">
        <v>239</v>
      </c>
      <c r="C110" s="3" t="s">
        <v>240</v>
      </c>
      <c r="D110" s="3" t="s">
        <v>241</v>
      </c>
      <c r="E110" s="3" t="s">
        <v>244</v>
      </c>
      <c r="F110" s="3" t="s">
        <v>245</v>
      </c>
      <c r="G110" s="3" t="s">
        <v>244</v>
      </c>
      <c r="H110" s="3" t="s">
        <v>245</v>
      </c>
      <c r="I110" s="4" t="s">
        <v>18</v>
      </c>
      <c r="J110" s="5">
        <v>14.12</v>
      </c>
      <c r="K110" s="5">
        <v>14.12</v>
      </c>
      <c r="L110" s="13">
        <f>K110/M110</f>
        <v>42.402402402402394</v>
      </c>
      <c r="M110">
        <f t="shared" si="1"/>
        <v>0.33300000000000002</v>
      </c>
      <c r="N110" s="15">
        <v>5</v>
      </c>
    </row>
    <row r="111" spans="1:14" hidden="1" x14ac:dyDescent="0.25">
      <c r="A111" s="6" t="s">
        <v>12</v>
      </c>
      <c r="B111" s="6" t="s">
        <v>239</v>
      </c>
      <c r="C111" s="6" t="s">
        <v>240</v>
      </c>
      <c r="D111" s="6" t="s">
        <v>241</v>
      </c>
      <c r="E111" s="6" t="s">
        <v>246</v>
      </c>
      <c r="F111" s="6" t="s">
        <v>247</v>
      </c>
      <c r="G111" s="6" t="s">
        <v>246</v>
      </c>
      <c r="H111" s="6" t="s">
        <v>247</v>
      </c>
      <c r="I111" s="7" t="s">
        <v>18</v>
      </c>
      <c r="J111" s="8">
        <v>61.19</v>
      </c>
      <c r="K111" s="8">
        <v>61.19</v>
      </c>
      <c r="L111" s="13">
        <f>K111/M111</f>
        <v>183.75375375375373</v>
      </c>
      <c r="M111">
        <f t="shared" si="1"/>
        <v>0.33300000000000002</v>
      </c>
      <c r="N111" s="15">
        <v>2</v>
      </c>
    </row>
    <row r="112" spans="1:14" x14ac:dyDescent="0.25">
      <c r="A112" s="3" t="s">
        <v>12</v>
      </c>
      <c r="B112" s="3" t="s">
        <v>239</v>
      </c>
      <c r="C112" s="3" t="s">
        <v>240</v>
      </c>
      <c r="D112" s="3" t="s">
        <v>241</v>
      </c>
      <c r="E112" s="3" t="s">
        <v>248</v>
      </c>
      <c r="F112" s="3" t="s">
        <v>249</v>
      </c>
      <c r="G112" s="3" t="s">
        <v>248</v>
      </c>
      <c r="H112" s="3" t="s">
        <v>249</v>
      </c>
      <c r="I112" s="4" t="s">
        <v>18</v>
      </c>
      <c r="J112" s="8">
        <v>13.22</v>
      </c>
      <c r="K112" s="5">
        <v>13.22</v>
      </c>
      <c r="L112" s="13">
        <f>K112/M112</f>
        <v>39.6996996996997</v>
      </c>
      <c r="M112">
        <f t="shared" si="1"/>
        <v>0.33300000000000002</v>
      </c>
      <c r="N112" s="15">
        <v>5</v>
      </c>
    </row>
    <row r="113" spans="1:14" hidden="1" x14ac:dyDescent="0.25">
      <c r="A113" s="6" t="s">
        <v>12</v>
      </c>
      <c r="B113" s="6" t="s">
        <v>239</v>
      </c>
      <c r="C113" s="6" t="s">
        <v>240</v>
      </c>
      <c r="D113" s="6" t="s">
        <v>241</v>
      </c>
      <c r="E113" s="6" t="s">
        <v>250</v>
      </c>
      <c r="F113" s="6" t="s">
        <v>251</v>
      </c>
      <c r="G113" s="6" t="s">
        <v>250</v>
      </c>
      <c r="H113" s="6" t="s">
        <v>251</v>
      </c>
      <c r="I113" s="7" t="s">
        <v>18</v>
      </c>
      <c r="J113" s="5">
        <v>63.41</v>
      </c>
      <c r="K113" s="8">
        <v>63.41</v>
      </c>
      <c r="L113" s="13">
        <f>K113/M113</f>
        <v>190.42042042042041</v>
      </c>
      <c r="M113">
        <f t="shared" si="1"/>
        <v>0.33300000000000002</v>
      </c>
      <c r="N113" s="15">
        <v>2</v>
      </c>
    </row>
    <row r="114" spans="1:14" x14ac:dyDescent="0.25">
      <c r="A114" s="3" t="s">
        <v>12</v>
      </c>
      <c r="B114" s="3" t="s">
        <v>239</v>
      </c>
      <c r="C114" s="3" t="s">
        <v>240</v>
      </c>
      <c r="D114" s="3" t="s">
        <v>252</v>
      </c>
      <c r="E114" s="3" t="s">
        <v>253</v>
      </c>
      <c r="F114" s="3" t="s">
        <v>254</v>
      </c>
      <c r="G114" s="3" t="s">
        <v>253</v>
      </c>
      <c r="H114" s="3" t="s">
        <v>254</v>
      </c>
      <c r="I114" s="4" t="s">
        <v>18</v>
      </c>
      <c r="J114" s="8">
        <v>18.649999999999999</v>
      </c>
      <c r="K114" s="5">
        <v>18.649999999999999</v>
      </c>
      <c r="L114" s="13">
        <f>K114/M114</f>
        <v>56.006006006005997</v>
      </c>
      <c r="M114">
        <f t="shared" si="1"/>
        <v>0.33300000000000002</v>
      </c>
      <c r="N114" s="15">
        <v>1</v>
      </c>
    </row>
    <row r="115" spans="1:14" x14ac:dyDescent="0.25">
      <c r="A115" s="6" t="s">
        <v>12</v>
      </c>
      <c r="B115" s="6" t="s">
        <v>239</v>
      </c>
      <c r="C115" s="6" t="s">
        <v>240</v>
      </c>
      <c r="D115" s="6" t="s">
        <v>252</v>
      </c>
      <c r="E115" s="6" t="s">
        <v>255</v>
      </c>
      <c r="F115" s="6" t="s">
        <v>256</v>
      </c>
      <c r="G115" s="6" t="s">
        <v>255</v>
      </c>
      <c r="H115" s="6" t="s">
        <v>256</v>
      </c>
      <c r="I115" s="7" t="s">
        <v>18</v>
      </c>
      <c r="J115" s="5">
        <v>2.57</v>
      </c>
      <c r="K115" s="8">
        <v>2.57</v>
      </c>
      <c r="L115" s="13">
        <f>K115/M115</f>
        <v>7.7177177177177168</v>
      </c>
      <c r="M115">
        <f t="shared" si="1"/>
        <v>0.33300000000000002</v>
      </c>
      <c r="N115" s="15">
        <v>1</v>
      </c>
    </row>
    <row r="116" spans="1:14" x14ac:dyDescent="0.25">
      <c r="A116" s="3" t="s">
        <v>12</v>
      </c>
      <c r="B116" s="3" t="s">
        <v>239</v>
      </c>
      <c r="C116" s="3" t="s">
        <v>240</v>
      </c>
      <c r="D116" s="3" t="s">
        <v>252</v>
      </c>
      <c r="E116" s="3" t="s">
        <v>257</v>
      </c>
      <c r="F116" s="3" t="s">
        <v>258</v>
      </c>
      <c r="G116" s="3" t="s">
        <v>257</v>
      </c>
      <c r="H116" s="3" t="s">
        <v>258</v>
      </c>
      <c r="I116" s="4" t="s">
        <v>18</v>
      </c>
      <c r="J116" s="5">
        <v>19.91</v>
      </c>
      <c r="K116" s="5">
        <v>19.91</v>
      </c>
      <c r="L116" s="13">
        <f>K116/M116</f>
        <v>59.789789789789786</v>
      </c>
      <c r="M116">
        <f t="shared" si="1"/>
        <v>0.33300000000000002</v>
      </c>
      <c r="N116" s="15">
        <v>1</v>
      </c>
    </row>
    <row r="117" spans="1:14" x14ac:dyDescent="0.25">
      <c r="A117" s="6" t="s">
        <v>12</v>
      </c>
      <c r="B117" s="6" t="s">
        <v>239</v>
      </c>
      <c r="C117" s="6" t="s">
        <v>240</v>
      </c>
      <c r="D117" s="6" t="s">
        <v>252</v>
      </c>
      <c r="E117" s="6" t="s">
        <v>259</v>
      </c>
      <c r="F117" s="6" t="s">
        <v>260</v>
      </c>
      <c r="G117" s="6" t="s">
        <v>259</v>
      </c>
      <c r="H117" s="6" t="s">
        <v>260</v>
      </c>
      <c r="I117" s="7" t="s">
        <v>18</v>
      </c>
      <c r="J117" s="8">
        <v>18.03</v>
      </c>
      <c r="K117" s="8">
        <v>18.03</v>
      </c>
      <c r="L117" s="13">
        <f>K117/M117</f>
        <v>54.144144144144143</v>
      </c>
      <c r="M117">
        <f t="shared" si="1"/>
        <v>0.33300000000000002</v>
      </c>
      <c r="N117" s="15">
        <v>5</v>
      </c>
    </row>
    <row r="118" spans="1:14" x14ac:dyDescent="0.25">
      <c r="A118" s="3" t="s">
        <v>12</v>
      </c>
      <c r="B118" s="3" t="s">
        <v>239</v>
      </c>
      <c r="C118" s="3" t="s">
        <v>240</v>
      </c>
      <c r="D118" s="3" t="s">
        <v>261</v>
      </c>
      <c r="E118" s="3" t="s">
        <v>262</v>
      </c>
      <c r="F118" s="3" t="s">
        <v>263</v>
      </c>
      <c r="G118" s="3" t="s">
        <v>262</v>
      </c>
      <c r="H118" s="3" t="s">
        <v>263</v>
      </c>
      <c r="I118" s="4" t="s">
        <v>18</v>
      </c>
      <c r="J118" s="5">
        <v>32.57</v>
      </c>
      <c r="K118" s="5">
        <v>32.57</v>
      </c>
      <c r="L118" s="13">
        <f>K118/M118</f>
        <v>97.807807807807805</v>
      </c>
      <c r="M118">
        <f t="shared" si="1"/>
        <v>0.33300000000000002</v>
      </c>
      <c r="N118" s="15">
        <v>5</v>
      </c>
    </row>
    <row r="119" spans="1:14" hidden="1" x14ac:dyDescent="0.25">
      <c r="A119" s="6" t="s">
        <v>12</v>
      </c>
      <c r="B119" s="6" t="s">
        <v>239</v>
      </c>
      <c r="C119" s="6" t="s">
        <v>240</v>
      </c>
      <c r="D119" s="6" t="s">
        <v>264</v>
      </c>
      <c r="E119" s="6" t="s">
        <v>265</v>
      </c>
      <c r="F119" s="6" t="s">
        <v>266</v>
      </c>
      <c r="G119" s="6" t="s">
        <v>265</v>
      </c>
      <c r="H119" s="6" t="s">
        <v>266</v>
      </c>
      <c r="I119" s="7" t="s">
        <v>18</v>
      </c>
      <c r="J119" s="8">
        <v>50.57</v>
      </c>
      <c r="K119" s="8">
        <v>50.57</v>
      </c>
      <c r="L119" s="13">
        <f>K119/M119</f>
        <v>151.86186186186185</v>
      </c>
      <c r="M119">
        <f t="shared" si="1"/>
        <v>0.33300000000000002</v>
      </c>
      <c r="N119" s="15">
        <v>2</v>
      </c>
    </row>
    <row r="120" spans="1:14" x14ac:dyDescent="0.25">
      <c r="A120" s="3" t="s">
        <v>12</v>
      </c>
      <c r="B120" s="3" t="s">
        <v>239</v>
      </c>
      <c r="C120" s="3" t="s">
        <v>240</v>
      </c>
      <c r="D120" s="3" t="s">
        <v>264</v>
      </c>
      <c r="E120" s="3" t="s">
        <v>267</v>
      </c>
      <c r="F120" s="3" t="s">
        <v>268</v>
      </c>
      <c r="G120" s="3" t="s">
        <v>267</v>
      </c>
      <c r="H120" s="3" t="s">
        <v>268</v>
      </c>
      <c r="I120" s="4" t="s">
        <v>18</v>
      </c>
      <c r="J120" s="5">
        <v>46.81</v>
      </c>
      <c r="K120" s="5">
        <v>46.81</v>
      </c>
      <c r="L120" s="13">
        <f>K120/M120</f>
        <v>140.57057057057057</v>
      </c>
      <c r="M120">
        <f t="shared" si="1"/>
        <v>0.33300000000000002</v>
      </c>
      <c r="N120" s="15">
        <v>5</v>
      </c>
    </row>
    <row r="121" spans="1:14" x14ac:dyDescent="0.25">
      <c r="A121" s="6" t="s">
        <v>12</v>
      </c>
      <c r="B121" s="6" t="s">
        <v>239</v>
      </c>
      <c r="C121" s="6" t="s">
        <v>240</v>
      </c>
      <c r="D121" s="6" t="s">
        <v>264</v>
      </c>
      <c r="E121" s="6" t="s">
        <v>269</v>
      </c>
      <c r="F121" s="6" t="s">
        <v>270</v>
      </c>
      <c r="G121" s="6" t="s">
        <v>269</v>
      </c>
      <c r="H121" s="6" t="s">
        <v>270</v>
      </c>
      <c r="I121" s="7" t="s">
        <v>18</v>
      </c>
      <c r="J121" s="8">
        <v>24.92</v>
      </c>
      <c r="K121" s="8">
        <v>24.92</v>
      </c>
      <c r="L121" s="13">
        <f>K121/M121</f>
        <v>74.834834834834837</v>
      </c>
      <c r="M121">
        <f t="shared" si="1"/>
        <v>0.33300000000000002</v>
      </c>
      <c r="N121" s="15">
        <v>5</v>
      </c>
    </row>
    <row r="122" spans="1:14" x14ac:dyDescent="0.25">
      <c r="A122" s="3" t="s">
        <v>12</v>
      </c>
      <c r="B122" s="3" t="s">
        <v>239</v>
      </c>
      <c r="C122" s="3" t="s">
        <v>240</v>
      </c>
      <c r="D122" s="3" t="s">
        <v>264</v>
      </c>
      <c r="E122" s="3" t="s">
        <v>271</v>
      </c>
      <c r="F122" s="3" t="s">
        <v>272</v>
      </c>
      <c r="G122" s="3" t="s">
        <v>271</v>
      </c>
      <c r="H122" s="3" t="s">
        <v>272</v>
      </c>
      <c r="I122" s="4" t="s">
        <v>18</v>
      </c>
      <c r="J122" s="5">
        <v>27.14</v>
      </c>
      <c r="K122" s="5">
        <v>27.14</v>
      </c>
      <c r="L122" s="13">
        <f>K122/M122</f>
        <v>81.501501501501494</v>
      </c>
      <c r="M122">
        <f t="shared" si="1"/>
        <v>0.33300000000000002</v>
      </c>
      <c r="N122" s="15">
        <v>5</v>
      </c>
    </row>
    <row r="123" spans="1:14" hidden="1" x14ac:dyDescent="0.25">
      <c r="A123" s="6" t="s">
        <v>12</v>
      </c>
      <c r="B123" s="6" t="s">
        <v>239</v>
      </c>
      <c r="C123" s="6" t="s">
        <v>240</v>
      </c>
      <c r="D123" s="6" t="s">
        <v>264</v>
      </c>
      <c r="E123" s="6" t="s">
        <v>273</v>
      </c>
      <c r="F123" s="6" t="s">
        <v>274</v>
      </c>
      <c r="G123" s="6" t="s">
        <v>273</v>
      </c>
      <c r="H123" s="6" t="s">
        <v>274</v>
      </c>
      <c r="I123" s="7" t="s">
        <v>18</v>
      </c>
      <c r="J123" s="5">
        <v>9.66</v>
      </c>
      <c r="K123" s="8">
        <v>9.66</v>
      </c>
      <c r="L123" s="13">
        <f>K123/M123</f>
        <v>29.009009009009009</v>
      </c>
      <c r="M123">
        <f t="shared" si="1"/>
        <v>0.33300000000000002</v>
      </c>
      <c r="N123" s="15">
        <v>2</v>
      </c>
    </row>
    <row r="124" spans="1:14" hidden="1" x14ac:dyDescent="0.25">
      <c r="A124" s="3" t="s">
        <v>12</v>
      </c>
      <c r="B124" s="3" t="s">
        <v>239</v>
      </c>
      <c r="C124" s="3" t="s">
        <v>240</v>
      </c>
      <c r="D124" s="3" t="s">
        <v>275</v>
      </c>
      <c r="E124" s="3" t="s">
        <v>276</v>
      </c>
      <c r="F124" s="3" t="s">
        <v>277</v>
      </c>
      <c r="G124" s="3" t="s">
        <v>276</v>
      </c>
      <c r="H124" s="3" t="s">
        <v>277</v>
      </c>
      <c r="I124" s="4" t="s">
        <v>18</v>
      </c>
      <c r="J124" s="8">
        <v>42.8</v>
      </c>
      <c r="K124" s="5">
        <v>42.8</v>
      </c>
      <c r="L124" s="13">
        <f>K124/M124</f>
        <v>128.52852852852851</v>
      </c>
      <c r="M124">
        <f t="shared" si="1"/>
        <v>0.33300000000000002</v>
      </c>
      <c r="N124" s="15">
        <v>3</v>
      </c>
    </row>
    <row r="125" spans="1:14" hidden="1" x14ac:dyDescent="0.25">
      <c r="A125" s="6" t="s">
        <v>12</v>
      </c>
      <c r="B125" s="6" t="s">
        <v>239</v>
      </c>
      <c r="C125" s="6" t="s">
        <v>240</v>
      </c>
      <c r="D125" s="6" t="s">
        <v>275</v>
      </c>
      <c r="E125" s="6" t="s">
        <v>278</v>
      </c>
      <c r="F125" s="6" t="s">
        <v>279</v>
      </c>
      <c r="G125" s="6" t="s">
        <v>278</v>
      </c>
      <c r="H125" s="6" t="s">
        <v>279</v>
      </c>
      <c r="I125" s="7" t="s">
        <v>18</v>
      </c>
      <c r="J125" s="5">
        <v>46</v>
      </c>
      <c r="K125" s="8">
        <v>46</v>
      </c>
      <c r="L125" s="13">
        <f>K125/M125</f>
        <v>138.13813813813812</v>
      </c>
      <c r="M125">
        <f t="shared" si="1"/>
        <v>0.33300000000000002</v>
      </c>
      <c r="N125" s="15">
        <v>3</v>
      </c>
    </row>
    <row r="126" spans="1:14" x14ac:dyDescent="0.25">
      <c r="A126" s="3" t="s">
        <v>12</v>
      </c>
      <c r="B126" s="3" t="s">
        <v>239</v>
      </c>
      <c r="C126" s="3" t="s">
        <v>240</v>
      </c>
      <c r="D126" s="3" t="s">
        <v>275</v>
      </c>
      <c r="E126" s="3" t="s">
        <v>280</v>
      </c>
      <c r="F126" s="3" t="s">
        <v>281</v>
      </c>
      <c r="G126" s="3" t="s">
        <v>280</v>
      </c>
      <c r="H126" s="3" t="s">
        <v>281</v>
      </c>
      <c r="I126" s="4" t="s">
        <v>18</v>
      </c>
      <c r="J126" s="5">
        <v>29.35</v>
      </c>
      <c r="K126" s="5">
        <v>29.35</v>
      </c>
      <c r="L126" s="13">
        <f>K126/M126</f>
        <v>88.138138138138132</v>
      </c>
      <c r="M126">
        <f t="shared" si="1"/>
        <v>0.33300000000000002</v>
      </c>
      <c r="N126" s="15">
        <v>5</v>
      </c>
    </row>
    <row r="127" spans="1:14" x14ac:dyDescent="0.25">
      <c r="A127" s="6" t="s">
        <v>12</v>
      </c>
      <c r="B127" s="6" t="s">
        <v>239</v>
      </c>
      <c r="C127" s="6" t="s">
        <v>240</v>
      </c>
      <c r="D127" s="6" t="s">
        <v>275</v>
      </c>
      <c r="E127" s="6" t="s">
        <v>282</v>
      </c>
      <c r="F127" s="6" t="s">
        <v>283</v>
      </c>
      <c r="G127" s="6" t="s">
        <v>282</v>
      </c>
      <c r="H127" s="6" t="s">
        <v>283</v>
      </c>
      <c r="I127" s="7" t="s">
        <v>18</v>
      </c>
      <c r="J127" s="5">
        <v>7.99</v>
      </c>
      <c r="K127" s="8">
        <v>7.99</v>
      </c>
      <c r="L127" s="13">
        <f>K127/M127</f>
        <v>23.993993993993993</v>
      </c>
      <c r="M127">
        <f t="shared" si="1"/>
        <v>0.33300000000000002</v>
      </c>
      <c r="N127" s="15">
        <v>5</v>
      </c>
    </row>
    <row r="128" spans="1:14" hidden="1" x14ac:dyDescent="0.25">
      <c r="A128" s="3" t="s">
        <v>12</v>
      </c>
      <c r="B128" s="3" t="s">
        <v>239</v>
      </c>
      <c r="C128" s="3" t="s">
        <v>240</v>
      </c>
      <c r="D128" s="3" t="s">
        <v>275</v>
      </c>
      <c r="E128" s="3" t="s">
        <v>284</v>
      </c>
      <c r="F128" s="3" t="s">
        <v>285</v>
      </c>
      <c r="G128" s="3" t="s">
        <v>284</v>
      </c>
      <c r="H128" s="3" t="s">
        <v>285</v>
      </c>
      <c r="I128" s="4" t="s">
        <v>18</v>
      </c>
      <c r="J128" s="8">
        <v>38.590000000000003</v>
      </c>
      <c r="K128" s="5">
        <v>38.590000000000003</v>
      </c>
      <c r="L128" s="13">
        <f>K128/M128</f>
        <v>115.88588588588588</v>
      </c>
      <c r="M128">
        <f t="shared" si="1"/>
        <v>0.33300000000000002</v>
      </c>
      <c r="N128" s="15">
        <v>3</v>
      </c>
    </row>
    <row r="129" spans="1:14" x14ac:dyDescent="0.25">
      <c r="A129" s="6" t="s">
        <v>12</v>
      </c>
      <c r="B129" s="6" t="s">
        <v>239</v>
      </c>
      <c r="C129" s="6" t="s">
        <v>240</v>
      </c>
      <c r="D129" s="6" t="s">
        <v>286</v>
      </c>
      <c r="E129" s="6" t="s">
        <v>287</v>
      </c>
      <c r="F129" s="6" t="s">
        <v>288</v>
      </c>
      <c r="G129" s="6" t="s">
        <v>287</v>
      </c>
      <c r="H129" s="6" t="s">
        <v>288</v>
      </c>
      <c r="I129" s="7" t="s">
        <v>18</v>
      </c>
      <c r="J129" s="5">
        <v>13.24</v>
      </c>
      <c r="K129" s="8">
        <v>13.24</v>
      </c>
      <c r="L129" s="13">
        <f>K129/M129</f>
        <v>39.75975975975976</v>
      </c>
      <c r="M129">
        <f t="shared" si="1"/>
        <v>0.33300000000000002</v>
      </c>
      <c r="N129" s="15">
        <v>4</v>
      </c>
    </row>
    <row r="130" spans="1:14" hidden="1" x14ac:dyDescent="0.25">
      <c r="A130" s="3" t="s">
        <v>12</v>
      </c>
      <c r="B130" s="3" t="s">
        <v>239</v>
      </c>
      <c r="C130" s="3" t="s">
        <v>240</v>
      </c>
      <c r="D130" s="3" t="s">
        <v>286</v>
      </c>
      <c r="E130" s="3" t="s">
        <v>289</v>
      </c>
      <c r="F130" s="3" t="s">
        <v>290</v>
      </c>
      <c r="G130" s="3" t="s">
        <v>289</v>
      </c>
      <c r="H130" s="3" t="s">
        <v>290</v>
      </c>
      <c r="I130" s="4" t="s">
        <v>18</v>
      </c>
      <c r="J130" s="8">
        <v>32.94</v>
      </c>
      <c r="K130" s="5">
        <v>32.94</v>
      </c>
      <c r="L130" s="13">
        <f>K130/M130</f>
        <v>98.918918918918905</v>
      </c>
      <c r="M130">
        <f t="shared" si="1"/>
        <v>0.33300000000000002</v>
      </c>
      <c r="N130" s="15">
        <v>2</v>
      </c>
    </row>
    <row r="131" spans="1:14" hidden="1" x14ac:dyDescent="0.25">
      <c r="A131" s="6" t="s">
        <v>12</v>
      </c>
      <c r="B131" s="6" t="s">
        <v>239</v>
      </c>
      <c r="C131" s="6" t="s">
        <v>240</v>
      </c>
      <c r="D131" s="6" t="s">
        <v>286</v>
      </c>
      <c r="E131" s="6" t="s">
        <v>291</v>
      </c>
      <c r="F131" s="6" t="s">
        <v>292</v>
      </c>
      <c r="G131" s="6" t="s">
        <v>291</v>
      </c>
      <c r="H131" s="6" t="s">
        <v>292</v>
      </c>
      <c r="I131" s="7" t="s">
        <v>18</v>
      </c>
      <c r="J131" s="5">
        <v>33.35</v>
      </c>
      <c r="K131" s="8">
        <v>33.35</v>
      </c>
      <c r="L131" s="13">
        <f>K131/M131</f>
        <v>100.15015015015015</v>
      </c>
      <c r="M131">
        <f t="shared" si="1"/>
        <v>0.33300000000000002</v>
      </c>
      <c r="N131" s="15">
        <v>2</v>
      </c>
    </row>
    <row r="132" spans="1:14" hidden="1" x14ac:dyDescent="0.25">
      <c r="A132" s="3" t="s">
        <v>12</v>
      </c>
      <c r="B132" s="3" t="s">
        <v>239</v>
      </c>
      <c r="C132" s="3" t="s">
        <v>240</v>
      </c>
      <c r="D132" s="3" t="s">
        <v>286</v>
      </c>
      <c r="E132" s="3" t="s">
        <v>293</v>
      </c>
      <c r="F132" s="3" t="s">
        <v>294</v>
      </c>
      <c r="G132" s="3" t="s">
        <v>293</v>
      </c>
      <c r="H132" s="3" t="s">
        <v>294</v>
      </c>
      <c r="I132" s="4" t="s">
        <v>18</v>
      </c>
      <c r="J132" s="5">
        <v>49.13</v>
      </c>
      <c r="K132" s="5">
        <v>49.13</v>
      </c>
      <c r="L132" s="13">
        <f>K132/M132</f>
        <v>147.53753753753753</v>
      </c>
      <c r="M132">
        <f t="shared" ref="M132:M195" si="2">333/1000</f>
        <v>0.33300000000000002</v>
      </c>
      <c r="N132" s="15">
        <v>2</v>
      </c>
    </row>
    <row r="133" spans="1:14" hidden="1" x14ac:dyDescent="0.25">
      <c r="A133" s="6" t="s">
        <v>12</v>
      </c>
      <c r="B133" s="6" t="s">
        <v>239</v>
      </c>
      <c r="C133" s="6" t="s">
        <v>240</v>
      </c>
      <c r="D133" s="6" t="s">
        <v>286</v>
      </c>
      <c r="E133" s="6" t="s">
        <v>295</v>
      </c>
      <c r="F133" s="6" t="s">
        <v>296</v>
      </c>
      <c r="G133" s="6" t="s">
        <v>295</v>
      </c>
      <c r="H133" s="6" t="s">
        <v>296</v>
      </c>
      <c r="I133" s="7" t="s">
        <v>18</v>
      </c>
      <c r="J133" s="8">
        <v>49.16</v>
      </c>
      <c r="K133" s="8">
        <v>49.16</v>
      </c>
      <c r="L133" s="13">
        <f>K133/M133</f>
        <v>147.62762762762762</v>
      </c>
      <c r="M133">
        <f t="shared" si="2"/>
        <v>0.33300000000000002</v>
      </c>
      <c r="N133" s="15">
        <v>2</v>
      </c>
    </row>
    <row r="134" spans="1:14" x14ac:dyDescent="0.25">
      <c r="A134" s="3" t="s">
        <v>12</v>
      </c>
      <c r="B134" s="3" t="s">
        <v>239</v>
      </c>
      <c r="C134" s="3" t="s">
        <v>240</v>
      </c>
      <c r="D134" s="3" t="s">
        <v>286</v>
      </c>
      <c r="E134" s="3" t="s">
        <v>297</v>
      </c>
      <c r="F134" s="3" t="s">
        <v>298</v>
      </c>
      <c r="G134" s="3" t="s">
        <v>297</v>
      </c>
      <c r="H134" s="3" t="s">
        <v>298</v>
      </c>
      <c r="I134" s="4" t="s">
        <v>18</v>
      </c>
      <c r="J134" s="5">
        <v>25.52</v>
      </c>
      <c r="K134" s="5">
        <v>25.52</v>
      </c>
      <c r="L134" s="13">
        <f>K134/M134</f>
        <v>76.636636636636638</v>
      </c>
      <c r="M134">
        <f t="shared" si="2"/>
        <v>0.33300000000000002</v>
      </c>
      <c r="N134" s="15">
        <v>1</v>
      </c>
    </row>
    <row r="135" spans="1:14" x14ac:dyDescent="0.25">
      <c r="A135" s="6" t="s">
        <v>12</v>
      </c>
      <c r="B135" s="6" t="s">
        <v>239</v>
      </c>
      <c r="C135" s="6" t="s">
        <v>240</v>
      </c>
      <c r="D135" s="6" t="s">
        <v>286</v>
      </c>
      <c r="E135" s="6" t="s">
        <v>299</v>
      </c>
      <c r="F135" s="6" t="s">
        <v>300</v>
      </c>
      <c r="G135" s="6" t="s">
        <v>299</v>
      </c>
      <c r="H135" s="6" t="s">
        <v>300</v>
      </c>
      <c r="I135" s="7" t="s">
        <v>18</v>
      </c>
      <c r="J135" s="5">
        <v>14.53</v>
      </c>
      <c r="K135" s="8">
        <v>14.53</v>
      </c>
      <c r="L135" s="13">
        <f>K135/M135</f>
        <v>43.633633633633629</v>
      </c>
      <c r="M135">
        <f t="shared" si="2"/>
        <v>0.33300000000000002</v>
      </c>
      <c r="N135" s="15">
        <v>4</v>
      </c>
    </row>
    <row r="136" spans="1:14" x14ac:dyDescent="0.25">
      <c r="A136" s="3" t="s">
        <v>12</v>
      </c>
      <c r="B136" s="3" t="s">
        <v>239</v>
      </c>
      <c r="C136" s="3" t="s">
        <v>240</v>
      </c>
      <c r="D136" s="3" t="s">
        <v>286</v>
      </c>
      <c r="E136" s="3" t="s">
        <v>301</v>
      </c>
      <c r="F136" s="3" t="s">
        <v>302</v>
      </c>
      <c r="G136" s="3" t="s">
        <v>301</v>
      </c>
      <c r="H136" s="3" t="s">
        <v>302</v>
      </c>
      <c r="I136" s="4" t="s">
        <v>18</v>
      </c>
      <c r="J136" s="8">
        <v>16.28</v>
      </c>
      <c r="K136" s="5">
        <v>16.28</v>
      </c>
      <c r="L136" s="13">
        <f>K136/M136</f>
        <v>48.888888888888893</v>
      </c>
      <c r="M136">
        <f t="shared" si="2"/>
        <v>0.33300000000000002</v>
      </c>
      <c r="N136" s="15">
        <v>5</v>
      </c>
    </row>
    <row r="137" spans="1:14" x14ac:dyDescent="0.25">
      <c r="A137" s="6" t="s">
        <v>12</v>
      </c>
      <c r="B137" s="6" t="s">
        <v>239</v>
      </c>
      <c r="C137" s="6" t="s">
        <v>240</v>
      </c>
      <c r="D137" s="6" t="s">
        <v>286</v>
      </c>
      <c r="E137" s="6" t="s">
        <v>303</v>
      </c>
      <c r="F137" s="6" t="s">
        <v>304</v>
      </c>
      <c r="G137" s="6" t="s">
        <v>303</v>
      </c>
      <c r="H137" s="6" t="s">
        <v>304</v>
      </c>
      <c r="I137" s="7" t="s">
        <v>18</v>
      </c>
      <c r="J137" s="5">
        <v>17.399999999999999</v>
      </c>
      <c r="K137" s="8">
        <v>17.399999999999999</v>
      </c>
      <c r="L137" s="13">
        <f>K137/M137</f>
        <v>52.252252252252248</v>
      </c>
      <c r="M137">
        <f t="shared" si="2"/>
        <v>0.33300000000000002</v>
      </c>
      <c r="N137" s="15">
        <v>5</v>
      </c>
    </row>
    <row r="138" spans="1:14" x14ac:dyDescent="0.25">
      <c r="A138" s="3" t="s">
        <v>12</v>
      </c>
      <c r="B138" s="3" t="s">
        <v>239</v>
      </c>
      <c r="C138" s="3" t="s">
        <v>240</v>
      </c>
      <c r="D138" s="3" t="s">
        <v>286</v>
      </c>
      <c r="E138" s="3" t="s">
        <v>305</v>
      </c>
      <c r="F138" s="3" t="s">
        <v>306</v>
      </c>
      <c r="G138" s="3" t="s">
        <v>305</v>
      </c>
      <c r="H138" s="3" t="s">
        <v>306</v>
      </c>
      <c r="I138" s="4" t="s">
        <v>18</v>
      </c>
      <c r="J138" s="8">
        <v>25.51</v>
      </c>
      <c r="K138" s="5">
        <v>25.51</v>
      </c>
      <c r="L138" s="13">
        <f>K138/M138</f>
        <v>76.606606606606604</v>
      </c>
      <c r="M138">
        <f t="shared" si="2"/>
        <v>0.33300000000000002</v>
      </c>
      <c r="N138" s="15">
        <v>1</v>
      </c>
    </row>
    <row r="139" spans="1:14" x14ac:dyDescent="0.25">
      <c r="A139" s="6" t="s">
        <v>12</v>
      </c>
      <c r="B139" s="6" t="s">
        <v>239</v>
      </c>
      <c r="C139" s="6" t="s">
        <v>240</v>
      </c>
      <c r="D139" s="6" t="s">
        <v>307</v>
      </c>
      <c r="E139" s="6" t="s">
        <v>308</v>
      </c>
      <c r="F139" s="6" t="s">
        <v>309</v>
      </c>
      <c r="G139" s="6" t="s">
        <v>308</v>
      </c>
      <c r="H139" s="6" t="s">
        <v>309</v>
      </c>
      <c r="I139" s="7" t="s">
        <v>18</v>
      </c>
      <c r="J139" s="5">
        <v>41.42</v>
      </c>
      <c r="K139" s="8">
        <v>41.42</v>
      </c>
      <c r="L139" s="13">
        <f>K139/M139</f>
        <v>124.38438438438438</v>
      </c>
      <c r="M139">
        <f t="shared" si="2"/>
        <v>0.33300000000000002</v>
      </c>
      <c r="N139" s="15">
        <v>4</v>
      </c>
    </row>
    <row r="140" spans="1:14" x14ac:dyDescent="0.25">
      <c r="A140" s="3" t="s">
        <v>12</v>
      </c>
      <c r="B140" s="3" t="s">
        <v>239</v>
      </c>
      <c r="C140" s="3" t="s">
        <v>240</v>
      </c>
      <c r="D140" s="3" t="s">
        <v>307</v>
      </c>
      <c r="E140" s="3" t="s">
        <v>310</v>
      </c>
      <c r="F140" s="3" t="s">
        <v>311</v>
      </c>
      <c r="G140" s="3" t="s">
        <v>310</v>
      </c>
      <c r="H140" s="3" t="s">
        <v>311</v>
      </c>
      <c r="I140" s="4" t="s">
        <v>18</v>
      </c>
      <c r="J140" s="8">
        <v>16.8</v>
      </c>
      <c r="K140" s="5">
        <v>16.8</v>
      </c>
      <c r="L140" s="13">
        <f>K140/M140</f>
        <v>50.450450450450447</v>
      </c>
      <c r="M140">
        <f t="shared" si="2"/>
        <v>0.33300000000000002</v>
      </c>
      <c r="N140" s="15">
        <v>4</v>
      </c>
    </row>
    <row r="141" spans="1:14" x14ac:dyDescent="0.25">
      <c r="A141" s="3" t="s">
        <v>12</v>
      </c>
      <c r="B141" s="3" t="s">
        <v>239</v>
      </c>
      <c r="C141" s="3" t="s">
        <v>240</v>
      </c>
      <c r="D141" s="3" t="s">
        <v>312</v>
      </c>
      <c r="E141" s="3" t="s">
        <v>313</v>
      </c>
      <c r="F141" s="3" t="s">
        <v>314</v>
      </c>
      <c r="G141" s="3" t="s">
        <v>313</v>
      </c>
      <c r="H141" s="3" t="s">
        <v>314</v>
      </c>
      <c r="I141" s="4" t="s">
        <v>18</v>
      </c>
      <c r="J141" s="8">
        <v>36.409999999999997</v>
      </c>
      <c r="K141" s="5">
        <v>36.409999999999997</v>
      </c>
      <c r="L141" s="13">
        <f>K141/M141</f>
        <v>109.33933933933932</v>
      </c>
      <c r="M141">
        <f t="shared" si="2"/>
        <v>0.33300000000000002</v>
      </c>
      <c r="N141" s="15">
        <v>5</v>
      </c>
    </row>
    <row r="142" spans="1:14" x14ac:dyDescent="0.25">
      <c r="A142" s="3" t="s">
        <v>12</v>
      </c>
      <c r="B142" s="3" t="s">
        <v>239</v>
      </c>
      <c r="C142" s="3" t="s">
        <v>240</v>
      </c>
      <c r="D142" s="3" t="s">
        <v>312</v>
      </c>
      <c r="E142" s="3" t="s">
        <v>315</v>
      </c>
      <c r="F142" s="3" t="s">
        <v>316</v>
      </c>
      <c r="G142" s="3" t="s">
        <v>315</v>
      </c>
      <c r="H142" s="3" t="s">
        <v>316</v>
      </c>
      <c r="I142" s="4" t="s">
        <v>18</v>
      </c>
      <c r="J142" s="5">
        <v>28.59</v>
      </c>
      <c r="K142" s="5">
        <v>28.59</v>
      </c>
      <c r="L142" s="13">
        <f>K142/M142</f>
        <v>85.85585585585585</v>
      </c>
      <c r="M142">
        <f t="shared" si="2"/>
        <v>0.33300000000000002</v>
      </c>
      <c r="N142" s="15">
        <v>5</v>
      </c>
    </row>
    <row r="143" spans="1:14" hidden="1" x14ac:dyDescent="0.25">
      <c r="A143" s="6" t="s">
        <v>12</v>
      </c>
      <c r="B143" s="6" t="s">
        <v>239</v>
      </c>
      <c r="C143" s="6" t="s">
        <v>240</v>
      </c>
      <c r="D143" s="6" t="s">
        <v>312</v>
      </c>
      <c r="E143" s="6" t="s">
        <v>317</v>
      </c>
      <c r="F143" s="6" t="s">
        <v>318</v>
      </c>
      <c r="G143" s="6" t="s">
        <v>317</v>
      </c>
      <c r="H143" s="6" t="s">
        <v>318</v>
      </c>
      <c r="I143" s="7" t="s">
        <v>18</v>
      </c>
      <c r="J143" s="8">
        <v>30.08</v>
      </c>
      <c r="K143" s="8">
        <v>30.08</v>
      </c>
      <c r="L143" s="13">
        <f>K143/M143</f>
        <v>90.330330330330327</v>
      </c>
      <c r="M143">
        <f t="shared" si="2"/>
        <v>0.33300000000000002</v>
      </c>
      <c r="N143" s="15">
        <v>3</v>
      </c>
    </row>
    <row r="144" spans="1:14" x14ac:dyDescent="0.25">
      <c r="A144" s="3" t="s">
        <v>12</v>
      </c>
      <c r="B144" s="3" t="s">
        <v>239</v>
      </c>
      <c r="C144" s="3" t="s">
        <v>240</v>
      </c>
      <c r="D144" s="3" t="s">
        <v>312</v>
      </c>
      <c r="E144" s="3" t="s">
        <v>319</v>
      </c>
      <c r="F144" s="3" t="s">
        <v>320</v>
      </c>
      <c r="G144" s="3" t="s">
        <v>319</v>
      </c>
      <c r="H144" s="3" t="s">
        <v>320</v>
      </c>
      <c r="I144" s="4" t="s">
        <v>18</v>
      </c>
      <c r="J144" s="5">
        <v>49.47</v>
      </c>
      <c r="K144" s="5">
        <v>49.47</v>
      </c>
      <c r="L144" s="13">
        <f>K144/M144</f>
        <v>148.55855855855856</v>
      </c>
      <c r="M144">
        <f t="shared" si="2"/>
        <v>0.33300000000000002</v>
      </c>
      <c r="N144" s="15">
        <v>4</v>
      </c>
    </row>
    <row r="145" spans="1:14" hidden="1" x14ac:dyDescent="0.25">
      <c r="A145" s="6" t="s">
        <v>12</v>
      </c>
      <c r="B145" s="6" t="s">
        <v>239</v>
      </c>
      <c r="C145" s="6" t="s">
        <v>240</v>
      </c>
      <c r="D145" s="6" t="s">
        <v>312</v>
      </c>
      <c r="E145" s="6" t="s">
        <v>321</v>
      </c>
      <c r="F145" s="6" t="s">
        <v>322</v>
      </c>
      <c r="G145" s="6" t="s">
        <v>321</v>
      </c>
      <c r="H145" s="6" t="s">
        <v>322</v>
      </c>
      <c r="I145" s="7" t="s">
        <v>18</v>
      </c>
      <c r="J145" s="5">
        <v>48.34</v>
      </c>
      <c r="K145" s="8">
        <v>48.34</v>
      </c>
      <c r="L145" s="13">
        <f>K145/M145</f>
        <v>145.16516516516518</v>
      </c>
      <c r="M145">
        <f t="shared" si="2"/>
        <v>0.33300000000000002</v>
      </c>
      <c r="N145" s="15">
        <v>3</v>
      </c>
    </row>
    <row r="146" spans="1:14" hidden="1" x14ac:dyDescent="0.25">
      <c r="A146" s="3" t="s">
        <v>12</v>
      </c>
      <c r="B146" s="3" t="s">
        <v>239</v>
      </c>
      <c r="C146" s="3" t="s">
        <v>240</v>
      </c>
      <c r="D146" s="3" t="s">
        <v>312</v>
      </c>
      <c r="E146" s="3" t="s">
        <v>323</v>
      </c>
      <c r="F146" s="3" t="s">
        <v>324</v>
      </c>
      <c r="G146" s="3" t="s">
        <v>323</v>
      </c>
      <c r="H146" s="3" t="s">
        <v>324</v>
      </c>
      <c r="I146" s="4" t="s">
        <v>18</v>
      </c>
      <c r="J146" s="5">
        <v>31.03</v>
      </c>
      <c r="K146" s="5">
        <v>31.03</v>
      </c>
      <c r="L146" s="13">
        <f>K146/M146</f>
        <v>93.183183183183175</v>
      </c>
      <c r="M146">
        <f t="shared" si="2"/>
        <v>0.33300000000000002</v>
      </c>
      <c r="N146" s="15">
        <v>3</v>
      </c>
    </row>
    <row r="147" spans="1:14" hidden="1" x14ac:dyDescent="0.25">
      <c r="A147" s="6" t="s">
        <v>12</v>
      </c>
      <c r="B147" s="6" t="s">
        <v>239</v>
      </c>
      <c r="C147" s="6" t="s">
        <v>240</v>
      </c>
      <c r="D147" s="6" t="s">
        <v>312</v>
      </c>
      <c r="E147" s="6" t="s">
        <v>325</v>
      </c>
      <c r="F147" s="6" t="s">
        <v>326</v>
      </c>
      <c r="G147" s="6" t="s">
        <v>325</v>
      </c>
      <c r="H147" s="6" t="s">
        <v>326</v>
      </c>
      <c r="I147" s="7" t="s">
        <v>18</v>
      </c>
      <c r="J147" s="8">
        <v>26.47</v>
      </c>
      <c r="K147" s="8">
        <v>26.47</v>
      </c>
      <c r="L147" s="13">
        <f>K147/M147</f>
        <v>79.489489489489486</v>
      </c>
      <c r="M147">
        <f t="shared" si="2"/>
        <v>0.33300000000000002</v>
      </c>
      <c r="N147" s="15">
        <v>3</v>
      </c>
    </row>
    <row r="148" spans="1:14" hidden="1" x14ac:dyDescent="0.25">
      <c r="A148" s="3" t="s">
        <v>12</v>
      </c>
      <c r="B148" s="3" t="s">
        <v>239</v>
      </c>
      <c r="C148" s="3" t="s">
        <v>240</v>
      </c>
      <c r="D148" s="3" t="s">
        <v>312</v>
      </c>
      <c r="E148" s="3" t="s">
        <v>327</v>
      </c>
      <c r="F148" s="3" t="s">
        <v>328</v>
      </c>
      <c r="G148" s="3" t="s">
        <v>327</v>
      </c>
      <c r="H148" s="3" t="s">
        <v>328</v>
      </c>
      <c r="I148" s="4" t="s">
        <v>18</v>
      </c>
      <c r="J148" s="5">
        <v>26.47</v>
      </c>
      <c r="K148" s="5">
        <v>26.47</v>
      </c>
      <c r="L148" s="13">
        <f>K148/M148</f>
        <v>79.489489489489486</v>
      </c>
      <c r="M148">
        <f t="shared" si="2"/>
        <v>0.33300000000000002</v>
      </c>
      <c r="N148" s="15">
        <v>3</v>
      </c>
    </row>
    <row r="149" spans="1:14" hidden="1" x14ac:dyDescent="0.25">
      <c r="A149" s="6" t="s">
        <v>12</v>
      </c>
      <c r="B149" s="6" t="s">
        <v>239</v>
      </c>
      <c r="C149" s="6" t="s">
        <v>240</v>
      </c>
      <c r="D149" s="6" t="s">
        <v>312</v>
      </c>
      <c r="E149" s="6" t="s">
        <v>329</v>
      </c>
      <c r="F149" s="6" t="s">
        <v>330</v>
      </c>
      <c r="G149" s="6" t="s">
        <v>329</v>
      </c>
      <c r="H149" s="6" t="s">
        <v>330</v>
      </c>
      <c r="I149" s="7" t="s">
        <v>18</v>
      </c>
      <c r="J149" s="8">
        <v>30.08</v>
      </c>
      <c r="K149" s="8">
        <v>30.08</v>
      </c>
      <c r="L149" s="13">
        <f>K149/M149</f>
        <v>90.330330330330327</v>
      </c>
      <c r="M149">
        <f t="shared" si="2"/>
        <v>0.33300000000000002</v>
      </c>
      <c r="N149" s="15">
        <v>3</v>
      </c>
    </row>
    <row r="150" spans="1:14" hidden="1" x14ac:dyDescent="0.25">
      <c r="A150" s="3" t="s">
        <v>12</v>
      </c>
      <c r="B150" s="3" t="s">
        <v>239</v>
      </c>
      <c r="C150" s="3" t="s">
        <v>240</v>
      </c>
      <c r="D150" s="3" t="s">
        <v>312</v>
      </c>
      <c r="E150" s="3" t="s">
        <v>331</v>
      </c>
      <c r="F150" s="3" t="s">
        <v>332</v>
      </c>
      <c r="G150" s="3" t="s">
        <v>331</v>
      </c>
      <c r="H150" s="3" t="s">
        <v>332</v>
      </c>
      <c r="I150" s="4" t="s">
        <v>18</v>
      </c>
      <c r="J150" s="5">
        <v>43.07</v>
      </c>
      <c r="K150" s="5">
        <v>43.07</v>
      </c>
      <c r="L150" s="13">
        <f>K150/M150</f>
        <v>129.33933933933935</v>
      </c>
      <c r="M150">
        <f t="shared" si="2"/>
        <v>0.33300000000000002</v>
      </c>
      <c r="N150" s="15">
        <v>3</v>
      </c>
    </row>
    <row r="151" spans="1:14" x14ac:dyDescent="0.25">
      <c r="A151" s="6" t="s">
        <v>12</v>
      </c>
      <c r="B151" s="6" t="s">
        <v>239</v>
      </c>
      <c r="C151" s="6" t="s">
        <v>240</v>
      </c>
      <c r="D151" s="6" t="s">
        <v>333</v>
      </c>
      <c r="E151" s="6" t="s">
        <v>334</v>
      </c>
      <c r="F151" s="6" t="s">
        <v>335</v>
      </c>
      <c r="G151" s="6" t="s">
        <v>334</v>
      </c>
      <c r="H151" s="6" t="s">
        <v>335</v>
      </c>
      <c r="I151" s="7" t="s">
        <v>18</v>
      </c>
      <c r="J151" s="5">
        <v>63.17</v>
      </c>
      <c r="K151" s="8">
        <v>63.17</v>
      </c>
      <c r="L151" s="13">
        <f>K151/M151</f>
        <v>189.69969969969969</v>
      </c>
      <c r="M151">
        <f t="shared" si="2"/>
        <v>0.33300000000000002</v>
      </c>
      <c r="N151" s="15">
        <v>1</v>
      </c>
    </row>
    <row r="152" spans="1:14" x14ac:dyDescent="0.25">
      <c r="A152" s="3" t="s">
        <v>12</v>
      </c>
      <c r="B152" s="3" t="s">
        <v>239</v>
      </c>
      <c r="C152" s="3" t="s">
        <v>240</v>
      </c>
      <c r="D152" s="3" t="s">
        <v>333</v>
      </c>
      <c r="E152" s="3" t="s">
        <v>336</v>
      </c>
      <c r="F152" s="3" t="s">
        <v>337</v>
      </c>
      <c r="G152" s="3" t="s">
        <v>336</v>
      </c>
      <c r="H152" s="3" t="s">
        <v>337</v>
      </c>
      <c r="I152" s="4" t="s">
        <v>18</v>
      </c>
      <c r="J152" s="8">
        <v>1.26</v>
      </c>
      <c r="K152" s="5">
        <v>1.26</v>
      </c>
      <c r="L152" s="13">
        <f>K152/M152</f>
        <v>3.7837837837837838</v>
      </c>
      <c r="M152">
        <f t="shared" si="2"/>
        <v>0.33300000000000002</v>
      </c>
      <c r="N152" s="15">
        <v>1</v>
      </c>
    </row>
    <row r="153" spans="1:14" x14ac:dyDescent="0.25">
      <c r="A153" s="6" t="s">
        <v>12</v>
      </c>
      <c r="B153" s="6" t="s">
        <v>239</v>
      </c>
      <c r="C153" s="6" t="s">
        <v>240</v>
      </c>
      <c r="D153" s="6" t="s">
        <v>333</v>
      </c>
      <c r="E153" s="6" t="s">
        <v>338</v>
      </c>
      <c r="F153" s="6" t="s">
        <v>339</v>
      </c>
      <c r="G153" s="6" t="s">
        <v>338</v>
      </c>
      <c r="H153" s="6" t="s">
        <v>339</v>
      </c>
      <c r="I153" s="7" t="s">
        <v>18</v>
      </c>
      <c r="J153" s="5">
        <v>3.85</v>
      </c>
      <c r="K153" s="8">
        <v>3.85</v>
      </c>
      <c r="L153" s="13">
        <f>K153/M153</f>
        <v>11.561561561561561</v>
      </c>
      <c r="M153">
        <f t="shared" si="2"/>
        <v>0.33300000000000002</v>
      </c>
      <c r="N153" s="15">
        <v>1</v>
      </c>
    </row>
    <row r="154" spans="1:14" x14ac:dyDescent="0.25">
      <c r="A154" s="3" t="s">
        <v>12</v>
      </c>
      <c r="B154" s="3" t="s">
        <v>239</v>
      </c>
      <c r="C154" s="3" t="s">
        <v>240</v>
      </c>
      <c r="D154" s="3" t="s">
        <v>333</v>
      </c>
      <c r="E154" s="3" t="s">
        <v>340</v>
      </c>
      <c r="F154" s="3" t="s">
        <v>341</v>
      </c>
      <c r="G154" s="3" t="s">
        <v>340</v>
      </c>
      <c r="H154" s="3" t="s">
        <v>341</v>
      </c>
      <c r="I154" s="4" t="s">
        <v>18</v>
      </c>
      <c r="J154" s="5">
        <v>13.55</v>
      </c>
      <c r="K154" s="5">
        <v>13.55</v>
      </c>
      <c r="L154" s="13">
        <f>K154/M154</f>
        <v>40.690690690690694</v>
      </c>
      <c r="M154">
        <f t="shared" si="2"/>
        <v>0.33300000000000002</v>
      </c>
      <c r="N154" s="15">
        <v>1</v>
      </c>
    </row>
    <row r="155" spans="1:14" x14ac:dyDescent="0.25">
      <c r="A155" s="9" t="s">
        <v>12</v>
      </c>
      <c r="B155" s="9" t="s">
        <v>239</v>
      </c>
      <c r="C155" s="9" t="s">
        <v>342</v>
      </c>
      <c r="D155" s="9" t="s">
        <v>343</v>
      </c>
      <c r="E155" s="9" t="s">
        <v>344</v>
      </c>
      <c r="F155" s="9" t="s">
        <v>345</v>
      </c>
      <c r="G155" s="6" t="s">
        <v>344</v>
      </c>
      <c r="H155" s="9" t="s">
        <v>345</v>
      </c>
      <c r="I155" s="10" t="s">
        <v>18</v>
      </c>
      <c r="J155" s="8">
        <v>5.55</v>
      </c>
      <c r="K155" s="11">
        <v>5.55</v>
      </c>
      <c r="L155" s="13">
        <f>K155/M155</f>
        <v>16.666666666666664</v>
      </c>
      <c r="M155">
        <f t="shared" si="2"/>
        <v>0.33300000000000002</v>
      </c>
      <c r="N155" s="17">
        <v>1</v>
      </c>
    </row>
    <row r="156" spans="1:14" x14ac:dyDescent="0.25">
      <c r="A156" s="3" t="s">
        <v>12</v>
      </c>
      <c r="B156" s="3" t="s">
        <v>239</v>
      </c>
      <c r="C156" s="3" t="s">
        <v>342</v>
      </c>
      <c r="D156" s="3" t="s">
        <v>343</v>
      </c>
      <c r="E156" s="3" t="s">
        <v>346</v>
      </c>
      <c r="F156" s="3" t="s">
        <v>347</v>
      </c>
      <c r="G156" s="3" t="s">
        <v>346</v>
      </c>
      <c r="H156" s="3" t="s">
        <v>347</v>
      </c>
      <c r="I156" s="4" t="s">
        <v>18</v>
      </c>
      <c r="J156" s="5">
        <v>6.31</v>
      </c>
      <c r="K156" s="5">
        <v>6.31</v>
      </c>
      <c r="L156" s="13">
        <f>K156/M156</f>
        <v>18.948948948948946</v>
      </c>
      <c r="M156">
        <f t="shared" si="2"/>
        <v>0.33300000000000002</v>
      </c>
      <c r="N156" s="17">
        <v>5</v>
      </c>
    </row>
    <row r="157" spans="1:14" x14ac:dyDescent="0.25">
      <c r="A157" s="6" t="s">
        <v>12</v>
      </c>
      <c r="B157" s="6" t="s">
        <v>239</v>
      </c>
      <c r="C157" s="6" t="s">
        <v>342</v>
      </c>
      <c r="D157" s="6" t="s">
        <v>343</v>
      </c>
      <c r="E157" s="6" t="s">
        <v>348</v>
      </c>
      <c r="F157" s="6" t="s">
        <v>349</v>
      </c>
      <c r="G157" s="6" t="s">
        <v>348</v>
      </c>
      <c r="H157" s="6" t="s">
        <v>349</v>
      </c>
      <c r="I157" s="7" t="s">
        <v>18</v>
      </c>
      <c r="J157" s="8">
        <v>21.93</v>
      </c>
      <c r="K157" s="8">
        <v>21.93</v>
      </c>
      <c r="L157" s="13">
        <f>K157/M157</f>
        <v>65.85585585585585</v>
      </c>
      <c r="M157">
        <f t="shared" si="2"/>
        <v>0.33300000000000002</v>
      </c>
      <c r="N157" s="17">
        <v>5</v>
      </c>
    </row>
    <row r="158" spans="1:14" x14ac:dyDescent="0.25">
      <c r="A158" s="3" t="s">
        <v>12</v>
      </c>
      <c r="B158" s="3" t="s">
        <v>239</v>
      </c>
      <c r="C158" s="3" t="s">
        <v>342</v>
      </c>
      <c r="D158" s="3" t="s">
        <v>343</v>
      </c>
      <c r="E158" s="3" t="s">
        <v>350</v>
      </c>
      <c r="F158" s="3" t="s">
        <v>351</v>
      </c>
      <c r="G158" s="3" t="s">
        <v>350</v>
      </c>
      <c r="H158" s="3" t="s">
        <v>351</v>
      </c>
      <c r="I158" s="4" t="s">
        <v>18</v>
      </c>
      <c r="J158" s="5">
        <v>7.37</v>
      </c>
      <c r="K158" s="5">
        <v>7.37</v>
      </c>
      <c r="L158" s="13">
        <f>K158/M158</f>
        <v>22.132132132132131</v>
      </c>
      <c r="M158">
        <f t="shared" si="2"/>
        <v>0.33300000000000002</v>
      </c>
      <c r="N158" s="17">
        <v>5</v>
      </c>
    </row>
    <row r="159" spans="1:14" x14ac:dyDescent="0.25">
      <c r="A159" s="6" t="s">
        <v>12</v>
      </c>
      <c r="B159" s="6" t="s">
        <v>239</v>
      </c>
      <c r="C159" s="6" t="s">
        <v>342</v>
      </c>
      <c r="D159" s="6" t="s">
        <v>343</v>
      </c>
      <c r="E159" s="6" t="s">
        <v>352</v>
      </c>
      <c r="F159" s="6" t="s">
        <v>353</v>
      </c>
      <c r="G159" s="6" t="s">
        <v>352</v>
      </c>
      <c r="H159" s="6" t="s">
        <v>353</v>
      </c>
      <c r="I159" s="7" t="s">
        <v>18</v>
      </c>
      <c r="J159" s="8">
        <v>15.8</v>
      </c>
      <c r="K159" s="8">
        <v>15.8</v>
      </c>
      <c r="L159" s="13">
        <f>K159/M159</f>
        <v>47.447447447447445</v>
      </c>
      <c r="M159">
        <f t="shared" si="2"/>
        <v>0.33300000000000002</v>
      </c>
      <c r="N159" s="17">
        <v>4</v>
      </c>
    </row>
    <row r="160" spans="1:14" x14ac:dyDescent="0.25">
      <c r="A160" s="3" t="s">
        <v>12</v>
      </c>
      <c r="B160" s="3" t="s">
        <v>239</v>
      </c>
      <c r="C160" s="3" t="s">
        <v>342</v>
      </c>
      <c r="D160" s="3" t="s">
        <v>343</v>
      </c>
      <c r="E160" s="3" t="s">
        <v>354</v>
      </c>
      <c r="F160" s="3" t="s">
        <v>355</v>
      </c>
      <c r="G160" s="3" t="s">
        <v>354</v>
      </c>
      <c r="H160" s="3" t="s">
        <v>355</v>
      </c>
      <c r="I160" s="4" t="s">
        <v>18</v>
      </c>
      <c r="J160" s="5">
        <v>15.85</v>
      </c>
      <c r="K160" s="5">
        <v>15.85</v>
      </c>
      <c r="L160" s="13">
        <f>K160/M160</f>
        <v>47.597597597597591</v>
      </c>
      <c r="M160">
        <f t="shared" si="2"/>
        <v>0.33300000000000002</v>
      </c>
      <c r="N160" s="17">
        <v>4</v>
      </c>
    </row>
    <row r="161" spans="1:14" x14ac:dyDescent="0.25">
      <c r="A161" s="6" t="s">
        <v>12</v>
      </c>
      <c r="B161" s="6" t="s">
        <v>239</v>
      </c>
      <c r="C161" s="6" t="s">
        <v>342</v>
      </c>
      <c r="D161" s="6" t="s">
        <v>343</v>
      </c>
      <c r="E161" s="6" t="s">
        <v>356</v>
      </c>
      <c r="F161" s="6" t="s">
        <v>357</v>
      </c>
      <c r="G161" s="6" t="s">
        <v>356</v>
      </c>
      <c r="H161" s="6" t="s">
        <v>357</v>
      </c>
      <c r="I161" s="7" t="s">
        <v>18</v>
      </c>
      <c r="J161" s="8">
        <v>7.8</v>
      </c>
      <c r="K161" s="8">
        <v>7.8</v>
      </c>
      <c r="L161" s="13">
        <f>K161/M161</f>
        <v>23.423423423423422</v>
      </c>
      <c r="M161">
        <f t="shared" si="2"/>
        <v>0.33300000000000002</v>
      </c>
      <c r="N161" s="17">
        <v>4</v>
      </c>
    </row>
    <row r="162" spans="1:14" x14ac:dyDescent="0.25">
      <c r="A162" s="3" t="s">
        <v>12</v>
      </c>
      <c r="B162" s="3" t="s">
        <v>239</v>
      </c>
      <c r="C162" s="3" t="s">
        <v>342</v>
      </c>
      <c r="D162" s="3" t="s">
        <v>343</v>
      </c>
      <c r="E162" s="3" t="s">
        <v>358</v>
      </c>
      <c r="F162" s="3" t="s">
        <v>359</v>
      </c>
      <c r="G162" s="3" t="s">
        <v>358</v>
      </c>
      <c r="H162" s="3" t="s">
        <v>359</v>
      </c>
      <c r="I162" s="4" t="s">
        <v>18</v>
      </c>
      <c r="J162" s="5">
        <v>8.01</v>
      </c>
      <c r="K162" s="5">
        <v>8.01</v>
      </c>
      <c r="L162" s="13">
        <f>K162/M162</f>
        <v>24.054054054054053</v>
      </c>
      <c r="M162">
        <f t="shared" si="2"/>
        <v>0.33300000000000002</v>
      </c>
      <c r="N162" s="17">
        <v>4</v>
      </c>
    </row>
    <row r="163" spans="1:14" x14ac:dyDescent="0.25">
      <c r="A163" s="9" t="s">
        <v>12</v>
      </c>
      <c r="B163" s="9" t="s">
        <v>239</v>
      </c>
      <c r="C163" s="9" t="s">
        <v>342</v>
      </c>
      <c r="D163" s="9" t="s">
        <v>343</v>
      </c>
      <c r="E163" s="9" t="s">
        <v>360</v>
      </c>
      <c r="F163" s="9" t="s">
        <v>361</v>
      </c>
      <c r="G163" s="6" t="s">
        <v>360</v>
      </c>
      <c r="H163" s="9" t="s">
        <v>361</v>
      </c>
      <c r="I163" s="10" t="s">
        <v>18</v>
      </c>
      <c r="J163" s="8">
        <v>6.15</v>
      </c>
      <c r="K163" s="11">
        <v>6.15</v>
      </c>
      <c r="L163" s="13">
        <f>K163/M163</f>
        <v>18.468468468468469</v>
      </c>
      <c r="M163">
        <f t="shared" si="2"/>
        <v>0.33300000000000002</v>
      </c>
      <c r="N163" s="17">
        <v>1</v>
      </c>
    </row>
    <row r="164" spans="1:14" x14ac:dyDescent="0.25">
      <c r="A164" s="9" t="s">
        <v>12</v>
      </c>
      <c r="B164" s="9" t="s">
        <v>239</v>
      </c>
      <c r="C164" s="9" t="s">
        <v>342</v>
      </c>
      <c r="D164" s="9" t="s">
        <v>343</v>
      </c>
      <c r="E164" s="9" t="s">
        <v>362</v>
      </c>
      <c r="F164" s="9" t="s">
        <v>363</v>
      </c>
      <c r="G164" s="3" t="s">
        <v>362</v>
      </c>
      <c r="H164" s="9" t="s">
        <v>363</v>
      </c>
      <c r="I164" s="10" t="s">
        <v>18</v>
      </c>
      <c r="J164" s="5">
        <v>6.16</v>
      </c>
      <c r="K164" s="11">
        <v>6.16</v>
      </c>
      <c r="L164" s="13">
        <f>K164/M164</f>
        <v>18.498498498498499</v>
      </c>
      <c r="M164">
        <f t="shared" si="2"/>
        <v>0.33300000000000002</v>
      </c>
      <c r="N164" s="17">
        <v>1</v>
      </c>
    </row>
    <row r="165" spans="1:14" x14ac:dyDescent="0.25">
      <c r="A165" s="9" t="s">
        <v>12</v>
      </c>
      <c r="B165" s="9" t="s">
        <v>239</v>
      </c>
      <c r="C165" s="9" t="s">
        <v>342</v>
      </c>
      <c r="D165" s="9" t="s">
        <v>343</v>
      </c>
      <c r="E165" s="9" t="s">
        <v>364</v>
      </c>
      <c r="F165" s="9" t="s">
        <v>365</v>
      </c>
      <c r="G165" s="6" t="s">
        <v>364</v>
      </c>
      <c r="H165" s="9" t="s">
        <v>365</v>
      </c>
      <c r="I165" s="10" t="s">
        <v>18</v>
      </c>
      <c r="J165" s="8">
        <v>4.1399999999999997</v>
      </c>
      <c r="K165" s="11">
        <v>4.1399999999999997</v>
      </c>
      <c r="L165" s="13">
        <f>K165/M165</f>
        <v>12.432432432432432</v>
      </c>
      <c r="M165">
        <f t="shared" si="2"/>
        <v>0.33300000000000002</v>
      </c>
      <c r="N165" s="17">
        <v>1</v>
      </c>
    </row>
    <row r="166" spans="1:14" x14ac:dyDescent="0.25">
      <c r="A166" s="9" t="s">
        <v>12</v>
      </c>
      <c r="B166" s="9" t="s">
        <v>239</v>
      </c>
      <c r="C166" s="9" t="s">
        <v>342</v>
      </c>
      <c r="D166" s="9" t="s">
        <v>343</v>
      </c>
      <c r="E166" s="9" t="s">
        <v>366</v>
      </c>
      <c r="F166" s="9" t="s">
        <v>367</v>
      </c>
      <c r="G166" s="3" t="s">
        <v>366</v>
      </c>
      <c r="H166" s="9" t="s">
        <v>367</v>
      </c>
      <c r="I166" s="10" t="s">
        <v>18</v>
      </c>
      <c r="J166" s="11">
        <v>4.6399999999999997</v>
      </c>
      <c r="K166" s="11">
        <v>4.6399999999999997</v>
      </c>
      <c r="L166" s="13">
        <f>K166/M166</f>
        <v>13.933933933933933</v>
      </c>
      <c r="M166">
        <f t="shared" si="2"/>
        <v>0.33300000000000002</v>
      </c>
      <c r="N166" s="17">
        <v>1</v>
      </c>
    </row>
    <row r="167" spans="1:14" x14ac:dyDescent="0.25">
      <c r="A167" s="9" t="s">
        <v>12</v>
      </c>
      <c r="B167" s="9" t="s">
        <v>239</v>
      </c>
      <c r="C167" s="9" t="s">
        <v>342</v>
      </c>
      <c r="D167" s="9" t="s">
        <v>343</v>
      </c>
      <c r="E167" s="9" t="s">
        <v>368</v>
      </c>
      <c r="F167" s="9" t="s">
        <v>369</v>
      </c>
      <c r="G167" s="3" t="s">
        <v>368</v>
      </c>
      <c r="H167" s="9" t="s">
        <v>369</v>
      </c>
      <c r="I167" s="10" t="s">
        <v>18</v>
      </c>
      <c r="J167" s="11">
        <v>1</v>
      </c>
      <c r="K167" s="11">
        <v>1</v>
      </c>
      <c r="L167" s="13">
        <f>K167/M167</f>
        <v>3.0030030030030028</v>
      </c>
      <c r="M167">
        <f t="shared" si="2"/>
        <v>0.33300000000000002</v>
      </c>
      <c r="N167" s="17">
        <v>1</v>
      </c>
    </row>
    <row r="168" spans="1:14" x14ac:dyDescent="0.25">
      <c r="A168" s="6" t="s">
        <v>12</v>
      </c>
      <c r="B168" s="6" t="s">
        <v>239</v>
      </c>
      <c r="C168" s="6" t="s">
        <v>342</v>
      </c>
      <c r="D168" s="6" t="s">
        <v>343</v>
      </c>
      <c r="E168" s="6" t="s">
        <v>370</v>
      </c>
      <c r="F168" s="6" t="s">
        <v>371</v>
      </c>
      <c r="G168" s="6" t="s">
        <v>370</v>
      </c>
      <c r="H168" s="6" t="s">
        <v>371</v>
      </c>
      <c r="I168" s="7" t="s">
        <v>18</v>
      </c>
      <c r="J168" s="8">
        <v>92.03</v>
      </c>
      <c r="K168" s="8">
        <v>92.03</v>
      </c>
      <c r="L168" s="13">
        <f>K168/M168</f>
        <v>276.36636636636638</v>
      </c>
      <c r="M168">
        <f t="shared" si="2"/>
        <v>0.33300000000000002</v>
      </c>
      <c r="N168" s="17">
        <v>4</v>
      </c>
    </row>
    <row r="169" spans="1:14" x14ac:dyDescent="0.25">
      <c r="A169" s="9" t="s">
        <v>12</v>
      </c>
      <c r="B169" s="9" t="s">
        <v>239</v>
      </c>
      <c r="C169" s="9" t="s">
        <v>342</v>
      </c>
      <c r="D169" s="9" t="s">
        <v>343</v>
      </c>
      <c r="E169" s="9" t="s">
        <v>372</v>
      </c>
      <c r="F169" s="9" t="s">
        <v>373</v>
      </c>
      <c r="G169" s="3" t="s">
        <v>372</v>
      </c>
      <c r="H169" s="9" t="s">
        <v>373</v>
      </c>
      <c r="I169" s="10" t="s">
        <v>18</v>
      </c>
      <c r="J169" s="11">
        <v>9.0399999999999991</v>
      </c>
      <c r="K169" s="11">
        <v>9.0399999999999991</v>
      </c>
      <c r="L169" s="13">
        <f>K169/M169</f>
        <v>27.147147147147145</v>
      </c>
      <c r="M169">
        <f t="shared" si="2"/>
        <v>0.33300000000000002</v>
      </c>
      <c r="N169" s="17">
        <v>1</v>
      </c>
    </row>
    <row r="170" spans="1:14" x14ac:dyDescent="0.25">
      <c r="A170" s="9" t="s">
        <v>12</v>
      </c>
      <c r="B170" s="9" t="s">
        <v>239</v>
      </c>
      <c r="C170" s="9" t="s">
        <v>342</v>
      </c>
      <c r="D170" s="9" t="s">
        <v>343</v>
      </c>
      <c r="E170" s="9" t="s">
        <v>374</v>
      </c>
      <c r="F170" s="9" t="s">
        <v>375</v>
      </c>
      <c r="G170" s="6" t="s">
        <v>374</v>
      </c>
      <c r="H170" s="9" t="s">
        <v>375</v>
      </c>
      <c r="I170" s="10" t="s">
        <v>18</v>
      </c>
      <c r="J170" s="11">
        <v>9.07</v>
      </c>
      <c r="K170" s="11">
        <v>9.07</v>
      </c>
      <c r="L170" s="13">
        <f>K170/M170</f>
        <v>27.237237237237238</v>
      </c>
      <c r="M170">
        <f t="shared" si="2"/>
        <v>0.33300000000000002</v>
      </c>
      <c r="N170" s="17">
        <v>1</v>
      </c>
    </row>
    <row r="171" spans="1:14" x14ac:dyDescent="0.25">
      <c r="A171" s="3" t="s">
        <v>12</v>
      </c>
      <c r="B171" s="3" t="s">
        <v>239</v>
      </c>
      <c r="C171" s="3" t="s">
        <v>342</v>
      </c>
      <c r="D171" s="3" t="s">
        <v>343</v>
      </c>
      <c r="E171" s="3" t="s">
        <v>376</v>
      </c>
      <c r="F171" s="3" t="s">
        <v>377</v>
      </c>
      <c r="G171" s="3" t="s">
        <v>376</v>
      </c>
      <c r="H171" s="3" t="s">
        <v>377</v>
      </c>
      <c r="I171" s="4" t="s">
        <v>18</v>
      </c>
      <c r="J171" s="5">
        <v>14.4</v>
      </c>
      <c r="K171" s="5">
        <v>14.4</v>
      </c>
      <c r="L171" s="13">
        <f>K171/M171</f>
        <v>43.243243243243242</v>
      </c>
      <c r="M171">
        <f t="shared" si="2"/>
        <v>0.33300000000000002</v>
      </c>
      <c r="N171" s="17">
        <v>4</v>
      </c>
    </row>
    <row r="172" spans="1:14" x14ac:dyDescent="0.25">
      <c r="A172" s="6" t="s">
        <v>12</v>
      </c>
      <c r="B172" s="6" t="s">
        <v>239</v>
      </c>
      <c r="C172" s="6" t="s">
        <v>342</v>
      </c>
      <c r="D172" s="6" t="s">
        <v>343</v>
      </c>
      <c r="E172" s="6" t="s">
        <v>378</v>
      </c>
      <c r="F172" s="6" t="s">
        <v>379</v>
      </c>
      <c r="G172" s="6" t="s">
        <v>378</v>
      </c>
      <c r="H172" s="6" t="s">
        <v>379</v>
      </c>
      <c r="I172" s="7" t="s">
        <v>18</v>
      </c>
      <c r="J172" s="8">
        <v>32.21</v>
      </c>
      <c r="K172" s="8">
        <v>32.21</v>
      </c>
      <c r="L172" s="13">
        <f>K172/M172</f>
        <v>96.726726726726724</v>
      </c>
      <c r="M172">
        <f t="shared" si="2"/>
        <v>0.33300000000000002</v>
      </c>
      <c r="N172" s="17">
        <v>5</v>
      </c>
    </row>
    <row r="173" spans="1:14" x14ac:dyDescent="0.25">
      <c r="A173" s="9" t="s">
        <v>12</v>
      </c>
      <c r="B173" s="9" t="s">
        <v>239</v>
      </c>
      <c r="C173" s="9" t="s">
        <v>342</v>
      </c>
      <c r="D173" s="9" t="s">
        <v>343</v>
      </c>
      <c r="E173" s="9" t="s">
        <v>380</v>
      </c>
      <c r="F173" s="9" t="s">
        <v>381</v>
      </c>
      <c r="G173" s="3" t="s">
        <v>380</v>
      </c>
      <c r="H173" s="9" t="s">
        <v>381</v>
      </c>
      <c r="I173" s="10" t="s">
        <v>18</v>
      </c>
      <c r="J173" s="11">
        <v>10.19</v>
      </c>
      <c r="K173" s="11">
        <v>10.19</v>
      </c>
      <c r="L173" s="13">
        <f>K173/M173</f>
        <v>30.600600600600597</v>
      </c>
      <c r="M173">
        <f t="shared" si="2"/>
        <v>0.33300000000000002</v>
      </c>
      <c r="N173" s="17">
        <v>1</v>
      </c>
    </row>
    <row r="174" spans="1:14" x14ac:dyDescent="0.25">
      <c r="A174" s="6" t="s">
        <v>12</v>
      </c>
      <c r="B174" s="6" t="s">
        <v>239</v>
      </c>
      <c r="C174" s="6" t="s">
        <v>342</v>
      </c>
      <c r="D174" s="6" t="s">
        <v>343</v>
      </c>
      <c r="E174" s="6" t="s">
        <v>382</v>
      </c>
      <c r="F174" s="6" t="s">
        <v>383</v>
      </c>
      <c r="G174" s="6" t="s">
        <v>382</v>
      </c>
      <c r="H174" s="6" t="s">
        <v>383</v>
      </c>
      <c r="I174" s="7" t="s">
        <v>18</v>
      </c>
      <c r="J174" s="8">
        <v>7.08</v>
      </c>
      <c r="K174" s="8">
        <v>7.08</v>
      </c>
      <c r="L174" s="13">
        <f>K174/M174</f>
        <v>21.261261261261261</v>
      </c>
      <c r="M174">
        <f t="shared" si="2"/>
        <v>0.33300000000000002</v>
      </c>
      <c r="N174" s="17">
        <v>5</v>
      </c>
    </row>
    <row r="175" spans="1:14" x14ac:dyDescent="0.25">
      <c r="A175" s="9" t="s">
        <v>12</v>
      </c>
      <c r="B175" s="9" t="s">
        <v>239</v>
      </c>
      <c r="C175" s="9" t="s">
        <v>342</v>
      </c>
      <c r="D175" s="9" t="s">
        <v>343</v>
      </c>
      <c r="E175" s="9" t="s">
        <v>384</v>
      </c>
      <c r="F175" s="9" t="s">
        <v>385</v>
      </c>
      <c r="G175" s="3" t="s">
        <v>384</v>
      </c>
      <c r="H175" s="9" t="s">
        <v>385</v>
      </c>
      <c r="I175" s="10" t="s">
        <v>18</v>
      </c>
      <c r="J175" s="11">
        <v>8.5299999999999994</v>
      </c>
      <c r="K175" s="11">
        <v>8.5299999999999994</v>
      </c>
      <c r="L175" s="13">
        <f>K175/M175</f>
        <v>25.615615615615614</v>
      </c>
      <c r="M175">
        <f t="shared" si="2"/>
        <v>0.33300000000000002</v>
      </c>
      <c r="N175" s="17">
        <v>1</v>
      </c>
    </row>
    <row r="176" spans="1:14" x14ac:dyDescent="0.25">
      <c r="A176" s="6" t="s">
        <v>12</v>
      </c>
      <c r="B176" s="6" t="s">
        <v>239</v>
      </c>
      <c r="C176" s="6" t="s">
        <v>342</v>
      </c>
      <c r="D176" s="6" t="s">
        <v>343</v>
      </c>
      <c r="E176" s="6" t="s">
        <v>386</v>
      </c>
      <c r="F176" s="6" t="s">
        <v>387</v>
      </c>
      <c r="G176" s="6" t="s">
        <v>386</v>
      </c>
      <c r="H176" s="6" t="s">
        <v>387</v>
      </c>
      <c r="I176" s="7" t="s">
        <v>18</v>
      </c>
      <c r="J176" s="8">
        <v>1.85</v>
      </c>
      <c r="K176" s="8">
        <v>1.85</v>
      </c>
      <c r="L176" s="13">
        <f>K176/M176</f>
        <v>5.5555555555555554</v>
      </c>
      <c r="M176">
        <f t="shared" si="2"/>
        <v>0.33300000000000002</v>
      </c>
      <c r="N176" s="17">
        <v>5</v>
      </c>
    </row>
    <row r="177" spans="1:14" x14ac:dyDescent="0.25">
      <c r="A177" s="3" t="s">
        <v>12</v>
      </c>
      <c r="B177" s="3" t="s">
        <v>239</v>
      </c>
      <c r="C177" s="3" t="s">
        <v>342</v>
      </c>
      <c r="D177" s="3" t="s">
        <v>343</v>
      </c>
      <c r="E177" s="3" t="s">
        <v>388</v>
      </c>
      <c r="F177" s="3" t="s">
        <v>389</v>
      </c>
      <c r="G177" s="3" t="s">
        <v>388</v>
      </c>
      <c r="H177" s="3" t="s">
        <v>389</v>
      </c>
      <c r="I177" s="4" t="s">
        <v>18</v>
      </c>
      <c r="J177" s="5">
        <v>5.69</v>
      </c>
      <c r="K177" s="5">
        <v>5.69</v>
      </c>
      <c r="L177" s="13">
        <f>K177/M177</f>
        <v>17.087087087087088</v>
      </c>
      <c r="M177">
        <f t="shared" si="2"/>
        <v>0.33300000000000002</v>
      </c>
      <c r="N177" s="17">
        <v>5</v>
      </c>
    </row>
    <row r="178" spans="1:14" x14ac:dyDescent="0.25">
      <c r="A178" s="6" t="s">
        <v>12</v>
      </c>
      <c r="B178" s="6" t="s">
        <v>239</v>
      </c>
      <c r="C178" s="6" t="s">
        <v>342</v>
      </c>
      <c r="D178" s="6" t="s">
        <v>343</v>
      </c>
      <c r="E178" s="6" t="s">
        <v>390</v>
      </c>
      <c r="F178" s="6" t="s">
        <v>391</v>
      </c>
      <c r="G178" s="6" t="s">
        <v>390</v>
      </c>
      <c r="H178" s="6" t="s">
        <v>391</v>
      </c>
      <c r="I178" s="7" t="s">
        <v>18</v>
      </c>
      <c r="J178" s="8">
        <v>2.94</v>
      </c>
      <c r="K178" s="8">
        <v>2.94</v>
      </c>
      <c r="L178" s="13">
        <f>K178/M178</f>
        <v>8.8288288288288275</v>
      </c>
      <c r="M178">
        <f t="shared" si="2"/>
        <v>0.33300000000000002</v>
      </c>
      <c r="N178" s="17">
        <v>5</v>
      </c>
    </row>
    <row r="179" spans="1:14" x14ac:dyDescent="0.25">
      <c r="A179" s="3" t="s">
        <v>12</v>
      </c>
      <c r="B179" s="3" t="s">
        <v>239</v>
      </c>
      <c r="C179" s="3" t="s">
        <v>342</v>
      </c>
      <c r="D179" s="3" t="s">
        <v>343</v>
      </c>
      <c r="E179" s="3" t="s">
        <v>392</v>
      </c>
      <c r="F179" s="3" t="s">
        <v>393</v>
      </c>
      <c r="G179" s="3" t="s">
        <v>392</v>
      </c>
      <c r="H179" s="3" t="s">
        <v>393</v>
      </c>
      <c r="I179" s="4" t="s">
        <v>18</v>
      </c>
      <c r="J179" s="5">
        <v>14.45</v>
      </c>
      <c r="K179" s="5">
        <v>14.45</v>
      </c>
      <c r="L179" s="13">
        <f>K179/M179</f>
        <v>43.393393393393389</v>
      </c>
      <c r="M179">
        <f t="shared" si="2"/>
        <v>0.33300000000000002</v>
      </c>
      <c r="N179" s="17">
        <v>5</v>
      </c>
    </row>
    <row r="180" spans="1:14" hidden="1" x14ac:dyDescent="0.25">
      <c r="A180" s="3" t="s">
        <v>12</v>
      </c>
      <c r="B180" s="3" t="s">
        <v>239</v>
      </c>
      <c r="C180" s="3" t="s">
        <v>342</v>
      </c>
      <c r="D180" s="3" t="s">
        <v>343</v>
      </c>
      <c r="E180" s="3" t="s">
        <v>394</v>
      </c>
      <c r="F180" s="3" t="s">
        <v>395</v>
      </c>
      <c r="G180" s="3" t="s">
        <v>394</v>
      </c>
      <c r="H180" s="3" t="s">
        <v>395</v>
      </c>
      <c r="I180" s="4" t="s">
        <v>18</v>
      </c>
      <c r="J180" s="5">
        <v>39.94</v>
      </c>
      <c r="K180" s="5">
        <v>39.94</v>
      </c>
      <c r="L180" s="13">
        <f>K180/M180</f>
        <v>119.93993993993993</v>
      </c>
      <c r="M180">
        <f t="shared" si="2"/>
        <v>0.33300000000000002</v>
      </c>
      <c r="N180" s="17">
        <v>3</v>
      </c>
    </row>
    <row r="181" spans="1:14" hidden="1" x14ac:dyDescent="0.25">
      <c r="A181" s="6" t="s">
        <v>12</v>
      </c>
      <c r="B181" s="6" t="s">
        <v>239</v>
      </c>
      <c r="C181" s="6" t="s">
        <v>342</v>
      </c>
      <c r="D181" s="6" t="s">
        <v>343</v>
      </c>
      <c r="E181" s="6" t="s">
        <v>396</v>
      </c>
      <c r="F181" s="6" t="s">
        <v>397</v>
      </c>
      <c r="G181" s="6" t="s">
        <v>396</v>
      </c>
      <c r="H181" s="6" t="s">
        <v>397</v>
      </c>
      <c r="I181" s="7" t="s">
        <v>18</v>
      </c>
      <c r="J181" s="8">
        <v>15.96</v>
      </c>
      <c r="K181" s="8">
        <v>15.96</v>
      </c>
      <c r="L181" s="13">
        <f>K181/M181</f>
        <v>47.927927927927925</v>
      </c>
      <c r="M181">
        <f t="shared" si="2"/>
        <v>0.33300000000000002</v>
      </c>
      <c r="N181" s="17">
        <v>3</v>
      </c>
    </row>
    <row r="182" spans="1:14" hidden="1" x14ac:dyDescent="0.25">
      <c r="A182" s="3" t="s">
        <v>12</v>
      </c>
      <c r="B182" s="3" t="s">
        <v>239</v>
      </c>
      <c r="C182" s="3" t="s">
        <v>342</v>
      </c>
      <c r="D182" s="3" t="s">
        <v>343</v>
      </c>
      <c r="E182" s="3" t="s">
        <v>398</v>
      </c>
      <c r="F182" s="3" t="s">
        <v>399</v>
      </c>
      <c r="G182" s="3" t="s">
        <v>398</v>
      </c>
      <c r="H182" s="3" t="s">
        <v>399</v>
      </c>
      <c r="I182" s="4" t="s">
        <v>18</v>
      </c>
      <c r="J182" s="5">
        <v>15.95</v>
      </c>
      <c r="K182" s="5">
        <v>15.95</v>
      </c>
      <c r="L182" s="13">
        <f>K182/M182</f>
        <v>47.897897897897892</v>
      </c>
      <c r="M182">
        <f t="shared" si="2"/>
        <v>0.33300000000000002</v>
      </c>
      <c r="N182" s="17">
        <v>3</v>
      </c>
    </row>
    <row r="183" spans="1:14" hidden="1" x14ac:dyDescent="0.25">
      <c r="A183" s="6" t="s">
        <v>12</v>
      </c>
      <c r="B183" s="6" t="s">
        <v>239</v>
      </c>
      <c r="C183" s="6" t="s">
        <v>342</v>
      </c>
      <c r="D183" s="6" t="s">
        <v>343</v>
      </c>
      <c r="E183" s="6" t="s">
        <v>400</v>
      </c>
      <c r="F183" s="6" t="s">
        <v>401</v>
      </c>
      <c r="G183" s="6" t="s">
        <v>400</v>
      </c>
      <c r="H183" s="6" t="s">
        <v>401</v>
      </c>
      <c r="I183" s="7" t="s">
        <v>18</v>
      </c>
      <c r="J183" s="8">
        <v>19.88</v>
      </c>
      <c r="K183" s="8">
        <v>19.88</v>
      </c>
      <c r="L183" s="13">
        <f>K183/M183</f>
        <v>59.699699699699693</v>
      </c>
      <c r="M183">
        <f t="shared" si="2"/>
        <v>0.33300000000000002</v>
      </c>
      <c r="N183" s="17">
        <v>3</v>
      </c>
    </row>
    <row r="184" spans="1:14" x14ac:dyDescent="0.25">
      <c r="A184" s="3" t="s">
        <v>12</v>
      </c>
      <c r="B184" s="3" t="s">
        <v>239</v>
      </c>
      <c r="C184" s="3" t="s">
        <v>342</v>
      </c>
      <c r="D184" s="3" t="s">
        <v>343</v>
      </c>
      <c r="E184" s="3" t="s">
        <v>402</v>
      </c>
      <c r="F184" s="3" t="s">
        <v>403</v>
      </c>
      <c r="G184" s="3" t="s">
        <v>402</v>
      </c>
      <c r="H184" s="3" t="s">
        <v>403</v>
      </c>
      <c r="I184" s="4" t="s">
        <v>18</v>
      </c>
      <c r="J184" s="5">
        <v>2.57</v>
      </c>
      <c r="K184" s="5">
        <v>2.57</v>
      </c>
      <c r="L184" s="13">
        <f>K184/M184</f>
        <v>7.7177177177177168</v>
      </c>
      <c r="M184">
        <f t="shared" si="2"/>
        <v>0.33300000000000002</v>
      </c>
      <c r="N184" s="17">
        <v>5</v>
      </c>
    </row>
    <row r="185" spans="1:14" x14ac:dyDescent="0.25">
      <c r="A185" s="9" t="s">
        <v>12</v>
      </c>
      <c r="B185" s="9" t="s">
        <v>239</v>
      </c>
      <c r="C185" s="9" t="s">
        <v>342</v>
      </c>
      <c r="D185" s="9" t="s">
        <v>343</v>
      </c>
      <c r="E185" s="9" t="s">
        <v>404</v>
      </c>
      <c r="F185" s="9" t="s">
        <v>405</v>
      </c>
      <c r="G185" s="6" t="s">
        <v>404</v>
      </c>
      <c r="H185" s="9" t="s">
        <v>405</v>
      </c>
      <c r="I185" s="10" t="s">
        <v>18</v>
      </c>
      <c r="J185" s="11">
        <v>5.26</v>
      </c>
      <c r="K185" s="11">
        <v>5.26</v>
      </c>
      <c r="L185" s="13">
        <f>K185/M185</f>
        <v>15.795795795795794</v>
      </c>
      <c r="M185">
        <f t="shared" si="2"/>
        <v>0.33300000000000002</v>
      </c>
      <c r="N185" s="17">
        <v>1</v>
      </c>
    </row>
    <row r="186" spans="1:14" x14ac:dyDescent="0.25">
      <c r="A186" s="3" t="s">
        <v>12</v>
      </c>
      <c r="B186" s="3" t="s">
        <v>239</v>
      </c>
      <c r="C186" s="3" t="s">
        <v>342</v>
      </c>
      <c r="D186" s="3" t="s">
        <v>343</v>
      </c>
      <c r="E186" s="3" t="s">
        <v>406</v>
      </c>
      <c r="F186" s="3" t="s">
        <v>407</v>
      </c>
      <c r="G186" s="3" t="s">
        <v>406</v>
      </c>
      <c r="H186" s="3" t="s">
        <v>407</v>
      </c>
      <c r="I186" s="4" t="s">
        <v>18</v>
      </c>
      <c r="J186" s="5">
        <v>5.93</v>
      </c>
      <c r="K186" s="5">
        <v>5.93</v>
      </c>
      <c r="L186" s="13">
        <f>K186/M186</f>
        <v>17.807807807807805</v>
      </c>
      <c r="M186">
        <f t="shared" si="2"/>
        <v>0.33300000000000002</v>
      </c>
      <c r="N186" s="17">
        <v>5</v>
      </c>
    </row>
    <row r="187" spans="1:14" x14ac:dyDescent="0.25">
      <c r="A187" s="6" t="s">
        <v>12</v>
      </c>
      <c r="B187" s="6" t="s">
        <v>239</v>
      </c>
      <c r="C187" s="6" t="s">
        <v>342</v>
      </c>
      <c r="D187" s="6" t="s">
        <v>343</v>
      </c>
      <c r="E187" s="6" t="s">
        <v>408</v>
      </c>
      <c r="F187" s="6" t="s">
        <v>409</v>
      </c>
      <c r="G187" s="6" t="s">
        <v>408</v>
      </c>
      <c r="H187" s="6" t="s">
        <v>409</v>
      </c>
      <c r="I187" s="7" t="s">
        <v>18</v>
      </c>
      <c r="J187" s="8">
        <v>2.5</v>
      </c>
      <c r="K187" s="8">
        <v>2.5</v>
      </c>
      <c r="L187" s="13">
        <f>K187/M187</f>
        <v>7.5075075075075075</v>
      </c>
      <c r="M187">
        <f t="shared" si="2"/>
        <v>0.33300000000000002</v>
      </c>
      <c r="N187" s="17">
        <v>5</v>
      </c>
    </row>
    <row r="188" spans="1:14" x14ac:dyDescent="0.25">
      <c r="A188" s="3" t="s">
        <v>12</v>
      </c>
      <c r="B188" s="3" t="s">
        <v>239</v>
      </c>
      <c r="C188" s="3" t="s">
        <v>342</v>
      </c>
      <c r="D188" s="3" t="s">
        <v>343</v>
      </c>
      <c r="E188" s="3" t="s">
        <v>410</v>
      </c>
      <c r="F188" s="3" t="s">
        <v>411</v>
      </c>
      <c r="G188" s="3" t="s">
        <v>410</v>
      </c>
      <c r="H188" s="3" t="s">
        <v>411</v>
      </c>
      <c r="I188" s="4" t="s">
        <v>18</v>
      </c>
      <c r="J188" s="5">
        <v>4.47</v>
      </c>
      <c r="K188" s="5">
        <v>4.47</v>
      </c>
      <c r="L188" s="13">
        <f>K188/M188</f>
        <v>13.423423423423422</v>
      </c>
      <c r="M188">
        <f t="shared" si="2"/>
        <v>0.33300000000000002</v>
      </c>
      <c r="N188" s="17">
        <v>5</v>
      </c>
    </row>
    <row r="189" spans="1:14" x14ac:dyDescent="0.25">
      <c r="A189" s="9" t="s">
        <v>12</v>
      </c>
      <c r="B189" s="9" t="s">
        <v>239</v>
      </c>
      <c r="C189" s="9" t="s">
        <v>342</v>
      </c>
      <c r="D189" s="9" t="s">
        <v>343</v>
      </c>
      <c r="E189" s="9" t="s">
        <v>412</v>
      </c>
      <c r="F189" s="9" t="s">
        <v>413</v>
      </c>
      <c r="G189" s="6" t="s">
        <v>412</v>
      </c>
      <c r="H189" s="9" t="s">
        <v>413</v>
      </c>
      <c r="I189" s="10" t="s">
        <v>18</v>
      </c>
      <c r="J189" s="11">
        <v>11.05</v>
      </c>
      <c r="K189" s="11">
        <v>11.05</v>
      </c>
      <c r="L189" s="13">
        <f>K189/M189</f>
        <v>33.183183183183182</v>
      </c>
      <c r="M189">
        <f t="shared" si="2"/>
        <v>0.33300000000000002</v>
      </c>
      <c r="N189" s="17">
        <v>1</v>
      </c>
    </row>
    <row r="190" spans="1:14" x14ac:dyDescent="0.25">
      <c r="A190" s="9" t="s">
        <v>12</v>
      </c>
      <c r="B190" s="9" t="s">
        <v>239</v>
      </c>
      <c r="C190" s="9" t="s">
        <v>342</v>
      </c>
      <c r="D190" s="9" t="s">
        <v>343</v>
      </c>
      <c r="E190" s="9" t="s">
        <v>414</v>
      </c>
      <c r="F190" s="9" t="s">
        <v>415</v>
      </c>
      <c r="G190" s="3" t="s">
        <v>414</v>
      </c>
      <c r="H190" s="9" t="s">
        <v>415</v>
      </c>
      <c r="I190" s="10" t="s">
        <v>18</v>
      </c>
      <c r="J190" s="11">
        <v>12</v>
      </c>
      <c r="K190" s="11">
        <v>12</v>
      </c>
      <c r="L190" s="13">
        <f>K190/M190</f>
        <v>36.036036036036037</v>
      </c>
      <c r="M190">
        <f t="shared" si="2"/>
        <v>0.33300000000000002</v>
      </c>
      <c r="N190" s="17">
        <v>1</v>
      </c>
    </row>
    <row r="191" spans="1:14" hidden="1" x14ac:dyDescent="0.25">
      <c r="A191" s="6" t="s">
        <v>12</v>
      </c>
      <c r="B191" s="6" t="s">
        <v>239</v>
      </c>
      <c r="C191" s="6" t="s">
        <v>342</v>
      </c>
      <c r="D191" s="6" t="s">
        <v>343</v>
      </c>
      <c r="E191" s="6" t="s">
        <v>416</v>
      </c>
      <c r="F191" s="6" t="s">
        <v>417</v>
      </c>
      <c r="G191" s="6" t="s">
        <v>416</v>
      </c>
      <c r="H191" s="6" t="s">
        <v>417</v>
      </c>
      <c r="I191" s="7" t="s">
        <v>18</v>
      </c>
      <c r="J191" s="8">
        <v>129.18</v>
      </c>
      <c r="K191" s="8">
        <v>129.18</v>
      </c>
      <c r="L191" s="13">
        <f>K191/M191</f>
        <v>387.92792792792795</v>
      </c>
      <c r="M191">
        <f t="shared" si="2"/>
        <v>0.33300000000000002</v>
      </c>
      <c r="N191" s="17">
        <v>2</v>
      </c>
    </row>
    <row r="192" spans="1:14" hidden="1" x14ac:dyDescent="0.25">
      <c r="A192" s="3" t="s">
        <v>12</v>
      </c>
      <c r="B192" s="3" t="s">
        <v>239</v>
      </c>
      <c r="C192" s="3" t="s">
        <v>342</v>
      </c>
      <c r="D192" s="3" t="s">
        <v>343</v>
      </c>
      <c r="E192" s="3" t="s">
        <v>418</v>
      </c>
      <c r="F192" s="3" t="s">
        <v>419</v>
      </c>
      <c r="G192" s="3" t="s">
        <v>418</v>
      </c>
      <c r="H192" s="3" t="s">
        <v>419</v>
      </c>
      <c r="I192" s="4" t="s">
        <v>18</v>
      </c>
      <c r="J192" s="5">
        <v>5.04</v>
      </c>
      <c r="K192" s="5">
        <v>5.04</v>
      </c>
      <c r="L192" s="13">
        <f>K192/M192</f>
        <v>15.135135135135135</v>
      </c>
      <c r="M192">
        <f t="shared" si="2"/>
        <v>0.33300000000000002</v>
      </c>
      <c r="N192" s="17">
        <v>2</v>
      </c>
    </row>
    <row r="193" spans="1:14" hidden="1" x14ac:dyDescent="0.25">
      <c r="A193" s="6" t="s">
        <v>12</v>
      </c>
      <c r="B193" s="6" t="s">
        <v>239</v>
      </c>
      <c r="C193" s="6" t="s">
        <v>342</v>
      </c>
      <c r="D193" s="6" t="s">
        <v>420</v>
      </c>
      <c r="E193" s="6" t="s">
        <v>421</v>
      </c>
      <c r="F193" s="6" t="s">
        <v>422</v>
      </c>
      <c r="G193" s="6" t="s">
        <v>421</v>
      </c>
      <c r="H193" s="6" t="s">
        <v>422</v>
      </c>
      <c r="I193" s="7" t="s">
        <v>18</v>
      </c>
      <c r="J193" s="8">
        <v>31.56</v>
      </c>
      <c r="K193" s="8">
        <v>31.56</v>
      </c>
      <c r="L193" s="13">
        <f>K193/M193</f>
        <v>94.77477477477477</v>
      </c>
      <c r="M193">
        <f t="shared" si="2"/>
        <v>0.33300000000000002</v>
      </c>
      <c r="N193" s="17">
        <v>2</v>
      </c>
    </row>
    <row r="194" spans="1:14" hidden="1" x14ac:dyDescent="0.25">
      <c r="A194" s="3" t="s">
        <v>12</v>
      </c>
      <c r="B194" s="3" t="s">
        <v>239</v>
      </c>
      <c r="C194" s="3" t="s">
        <v>342</v>
      </c>
      <c r="D194" s="3" t="s">
        <v>420</v>
      </c>
      <c r="E194" s="3" t="s">
        <v>423</v>
      </c>
      <c r="F194" s="3" t="s">
        <v>424</v>
      </c>
      <c r="G194" s="3" t="s">
        <v>423</v>
      </c>
      <c r="H194" s="3" t="s">
        <v>424</v>
      </c>
      <c r="I194" s="4" t="s">
        <v>18</v>
      </c>
      <c r="J194" s="5">
        <v>40.07</v>
      </c>
      <c r="K194" s="5">
        <v>40.07</v>
      </c>
      <c r="L194" s="13">
        <f>K194/M194</f>
        <v>120.33033033033033</v>
      </c>
      <c r="M194">
        <f t="shared" si="2"/>
        <v>0.33300000000000002</v>
      </c>
      <c r="N194" s="17">
        <v>3</v>
      </c>
    </row>
    <row r="195" spans="1:14" hidden="1" x14ac:dyDescent="0.25">
      <c r="A195" s="6" t="s">
        <v>12</v>
      </c>
      <c r="B195" s="6" t="s">
        <v>239</v>
      </c>
      <c r="C195" s="6" t="s">
        <v>342</v>
      </c>
      <c r="D195" s="6" t="s">
        <v>420</v>
      </c>
      <c r="E195" s="6" t="s">
        <v>425</v>
      </c>
      <c r="F195" s="6" t="s">
        <v>426</v>
      </c>
      <c r="G195" s="6" t="s">
        <v>425</v>
      </c>
      <c r="H195" s="6" t="s">
        <v>426</v>
      </c>
      <c r="I195" s="7" t="s">
        <v>18</v>
      </c>
      <c r="J195" s="8">
        <v>26.71</v>
      </c>
      <c r="K195" s="8">
        <v>26.71</v>
      </c>
      <c r="L195" s="13">
        <f>K195/M195</f>
        <v>80.210210210210207</v>
      </c>
      <c r="M195">
        <f t="shared" si="2"/>
        <v>0.33300000000000002</v>
      </c>
      <c r="N195" s="17">
        <v>2</v>
      </c>
    </row>
    <row r="196" spans="1:14" hidden="1" x14ac:dyDescent="0.25">
      <c r="A196" s="3" t="s">
        <v>12</v>
      </c>
      <c r="B196" s="3" t="s">
        <v>239</v>
      </c>
      <c r="C196" s="3" t="s">
        <v>342</v>
      </c>
      <c r="D196" s="3" t="s">
        <v>420</v>
      </c>
      <c r="E196" s="3" t="s">
        <v>427</v>
      </c>
      <c r="F196" s="3" t="s">
        <v>428</v>
      </c>
      <c r="G196" s="3" t="s">
        <v>427</v>
      </c>
      <c r="H196" s="3" t="s">
        <v>428</v>
      </c>
      <c r="I196" s="4" t="s">
        <v>18</v>
      </c>
      <c r="J196" s="5">
        <v>94.28</v>
      </c>
      <c r="K196" s="5">
        <v>94.28</v>
      </c>
      <c r="L196" s="13">
        <f>K196/M196</f>
        <v>283.12312312312309</v>
      </c>
      <c r="M196">
        <f t="shared" ref="M196:M259" si="3">333/1000</f>
        <v>0.33300000000000002</v>
      </c>
      <c r="N196" s="17">
        <v>2</v>
      </c>
    </row>
    <row r="197" spans="1:14" x14ac:dyDescent="0.25">
      <c r="A197" s="6" t="s">
        <v>12</v>
      </c>
      <c r="B197" s="6" t="s">
        <v>239</v>
      </c>
      <c r="C197" s="6" t="s">
        <v>342</v>
      </c>
      <c r="D197" s="6" t="s">
        <v>429</v>
      </c>
      <c r="E197" s="6" t="s">
        <v>430</v>
      </c>
      <c r="F197" s="6" t="s">
        <v>431</v>
      </c>
      <c r="G197" s="6" t="s">
        <v>430</v>
      </c>
      <c r="H197" s="6" t="s">
        <v>431</v>
      </c>
      <c r="I197" s="7" t="s">
        <v>18</v>
      </c>
      <c r="J197" s="8">
        <v>17.05</v>
      </c>
      <c r="K197" s="8">
        <v>17.05</v>
      </c>
      <c r="L197" s="13">
        <f>K197/M197</f>
        <v>51.201201201201201</v>
      </c>
      <c r="M197">
        <f t="shared" si="3"/>
        <v>0.33300000000000002</v>
      </c>
      <c r="N197" s="17">
        <v>5</v>
      </c>
    </row>
    <row r="198" spans="1:14" hidden="1" x14ac:dyDescent="0.25">
      <c r="A198" s="3" t="s">
        <v>12</v>
      </c>
      <c r="B198" s="3" t="s">
        <v>239</v>
      </c>
      <c r="C198" s="3" t="s">
        <v>342</v>
      </c>
      <c r="D198" s="3" t="s">
        <v>429</v>
      </c>
      <c r="E198" s="3" t="s">
        <v>432</v>
      </c>
      <c r="F198" s="3" t="s">
        <v>433</v>
      </c>
      <c r="G198" s="3" t="s">
        <v>432</v>
      </c>
      <c r="H198" s="3" t="s">
        <v>433</v>
      </c>
      <c r="I198" s="4" t="s">
        <v>18</v>
      </c>
      <c r="J198" s="5">
        <v>6.66</v>
      </c>
      <c r="K198" s="5">
        <v>6.66</v>
      </c>
      <c r="L198" s="13">
        <f>K198/M198</f>
        <v>20</v>
      </c>
      <c r="M198">
        <f t="shared" si="3"/>
        <v>0.33300000000000002</v>
      </c>
      <c r="N198" s="17">
        <v>2</v>
      </c>
    </row>
    <row r="199" spans="1:14" x14ac:dyDescent="0.25">
      <c r="A199" s="6" t="s">
        <v>12</v>
      </c>
      <c r="B199" s="6" t="s">
        <v>239</v>
      </c>
      <c r="C199" s="6" t="s">
        <v>342</v>
      </c>
      <c r="D199" s="6" t="s">
        <v>429</v>
      </c>
      <c r="E199" s="6" t="s">
        <v>434</v>
      </c>
      <c r="F199" s="6" t="s">
        <v>435</v>
      </c>
      <c r="G199" s="6" t="s">
        <v>434</v>
      </c>
      <c r="H199" s="6" t="s">
        <v>435</v>
      </c>
      <c r="I199" s="7" t="s">
        <v>18</v>
      </c>
      <c r="J199" s="8">
        <v>19.03</v>
      </c>
      <c r="K199" s="8">
        <v>19.03</v>
      </c>
      <c r="L199" s="13">
        <f>K199/M199</f>
        <v>57.147147147147145</v>
      </c>
      <c r="M199">
        <f t="shared" si="3"/>
        <v>0.33300000000000002</v>
      </c>
      <c r="N199" s="17">
        <v>5</v>
      </c>
    </row>
    <row r="200" spans="1:14" x14ac:dyDescent="0.25">
      <c r="A200" s="3" t="s">
        <v>12</v>
      </c>
      <c r="B200" s="3" t="s">
        <v>239</v>
      </c>
      <c r="C200" s="3" t="s">
        <v>342</v>
      </c>
      <c r="D200" s="3" t="s">
        <v>429</v>
      </c>
      <c r="E200" s="3" t="s">
        <v>436</v>
      </c>
      <c r="F200" s="3" t="s">
        <v>437</v>
      </c>
      <c r="G200" s="3" t="s">
        <v>436</v>
      </c>
      <c r="H200" s="3" t="s">
        <v>437</v>
      </c>
      <c r="I200" s="4" t="s">
        <v>18</v>
      </c>
      <c r="J200" s="5">
        <v>16.13</v>
      </c>
      <c r="K200" s="5">
        <v>16.13</v>
      </c>
      <c r="L200" s="13">
        <f>K200/M200</f>
        <v>48.438438438438432</v>
      </c>
      <c r="M200">
        <f t="shared" si="3"/>
        <v>0.33300000000000002</v>
      </c>
      <c r="N200" s="17">
        <v>5</v>
      </c>
    </row>
    <row r="201" spans="1:14" x14ac:dyDescent="0.25">
      <c r="A201" s="9" t="s">
        <v>12</v>
      </c>
      <c r="B201" s="9" t="s">
        <v>239</v>
      </c>
      <c r="C201" s="9" t="s">
        <v>342</v>
      </c>
      <c r="D201" s="9" t="s">
        <v>429</v>
      </c>
      <c r="E201" s="9" t="s">
        <v>438</v>
      </c>
      <c r="F201" s="9" t="s">
        <v>439</v>
      </c>
      <c r="G201" s="6" t="s">
        <v>438</v>
      </c>
      <c r="H201" s="9" t="s">
        <v>439</v>
      </c>
      <c r="I201" s="10" t="s">
        <v>18</v>
      </c>
      <c r="J201" s="11">
        <v>18.329999999999998</v>
      </c>
      <c r="K201" s="11">
        <v>18.329999999999998</v>
      </c>
      <c r="L201" s="13">
        <f>K201/M201</f>
        <v>55.045045045045036</v>
      </c>
      <c r="M201">
        <f t="shared" si="3"/>
        <v>0.33300000000000002</v>
      </c>
      <c r="N201" s="17">
        <v>1</v>
      </c>
    </row>
    <row r="202" spans="1:14" x14ac:dyDescent="0.25">
      <c r="A202" s="3" t="s">
        <v>12</v>
      </c>
      <c r="B202" s="3" t="s">
        <v>239</v>
      </c>
      <c r="C202" s="3" t="s">
        <v>342</v>
      </c>
      <c r="D202" s="3" t="s">
        <v>429</v>
      </c>
      <c r="E202" s="3" t="s">
        <v>440</v>
      </c>
      <c r="F202" s="3" t="s">
        <v>441</v>
      </c>
      <c r="G202" s="3" t="s">
        <v>440</v>
      </c>
      <c r="H202" s="3" t="s">
        <v>441</v>
      </c>
      <c r="I202" s="4" t="s">
        <v>18</v>
      </c>
      <c r="J202" s="5">
        <v>21.02</v>
      </c>
      <c r="K202" s="5">
        <v>21.02</v>
      </c>
      <c r="L202" s="13">
        <f>K202/M202</f>
        <v>63.123123123123115</v>
      </c>
      <c r="M202">
        <f t="shared" si="3"/>
        <v>0.33300000000000002</v>
      </c>
      <c r="N202" s="17">
        <v>5</v>
      </c>
    </row>
    <row r="203" spans="1:14" x14ac:dyDescent="0.25">
      <c r="A203" s="6" t="s">
        <v>12</v>
      </c>
      <c r="B203" s="6" t="s">
        <v>239</v>
      </c>
      <c r="C203" s="6" t="s">
        <v>342</v>
      </c>
      <c r="D203" s="6" t="s">
        <v>429</v>
      </c>
      <c r="E203" s="6" t="s">
        <v>442</v>
      </c>
      <c r="F203" s="6" t="s">
        <v>443</v>
      </c>
      <c r="G203" s="6" t="s">
        <v>442</v>
      </c>
      <c r="H203" s="6" t="s">
        <v>443</v>
      </c>
      <c r="I203" s="7" t="s">
        <v>18</v>
      </c>
      <c r="J203" s="8">
        <v>1.0900000000000001</v>
      </c>
      <c r="K203" s="8">
        <v>1.0900000000000001</v>
      </c>
      <c r="L203" s="13">
        <f>K203/M203</f>
        <v>3.2732732732732734</v>
      </c>
      <c r="M203">
        <f t="shared" si="3"/>
        <v>0.33300000000000002</v>
      </c>
      <c r="N203" s="17">
        <v>4</v>
      </c>
    </row>
    <row r="204" spans="1:14" x14ac:dyDescent="0.25">
      <c r="A204" s="3" t="s">
        <v>12</v>
      </c>
      <c r="B204" s="3" t="s">
        <v>239</v>
      </c>
      <c r="C204" s="3" t="s">
        <v>342</v>
      </c>
      <c r="D204" s="3" t="s">
        <v>429</v>
      </c>
      <c r="E204" s="3" t="s">
        <v>444</v>
      </c>
      <c r="F204" s="3" t="s">
        <v>445</v>
      </c>
      <c r="G204" s="3" t="s">
        <v>444</v>
      </c>
      <c r="H204" s="3" t="s">
        <v>445</v>
      </c>
      <c r="I204" s="4" t="s">
        <v>18</v>
      </c>
      <c r="J204" s="5">
        <v>21.34</v>
      </c>
      <c r="K204" s="5">
        <v>21.34</v>
      </c>
      <c r="L204" s="13">
        <f>K204/M204</f>
        <v>64.084084084084083</v>
      </c>
      <c r="M204">
        <f t="shared" si="3"/>
        <v>0.33300000000000002</v>
      </c>
      <c r="N204" s="17">
        <v>5</v>
      </c>
    </row>
    <row r="205" spans="1:14" x14ac:dyDescent="0.25">
      <c r="A205" s="6" t="s">
        <v>12</v>
      </c>
      <c r="B205" s="6" t="s">
        <v>239</v>
      </c>
      <c r="C205" s="6" t="s">
        <v>342</v>
      </c>
      <c r="D205" s="6" t="s">
        <v>429</v>
      </c>
      <c r="E205" s="6" t="s">
        <v>446</v>
      </c>
      <c r="F205" s="6" t="s">
        <v>447</v>
      </c>
      <c r="G205" s="6" t="s">
        <v>446</v>
      </c>
      <c r="H205" s="6" t="s">
        <v>447</v>
      </c>
      <c r="I205" s="7" t="s">
        <v>18</v>
      </c>
      <c r="J205" s="8">
        <v>18.72</v>
      </c>
      <c r="K205" s="8">
        <v>18.72</v>
      </c>
      <c r="L205" s="13">
        <f>K205/M205</f>
        <v>56.21621621621621</v>
      </c>
      <c r="M205">
        <f t="shared" si="3"/>
        <v>0.33300000000000002</v>
      </c>
      <c r="N205" s="17">
        <v>5</v>
      </c>
    </row>
    <row r="206" spans="1:14" hidden="1" x14ac:dyDescent="0.25">
      <c r="A206" s="3" t="s">
        <v>12</v>
      </c>
      <c r="B206" s="3" t="s">
        <v>239</v>
      </c>
      <c r="C206" s="3" t="s">
        <v>342</v>
      </c>
      <c r="D206" s="3" t="s">
        <v>448</v>
      </c>
      <c r="E206" s="3" t="s">
        <v>449</v>
      </c>
      <c r="F206" s="3" t="s">
        <v>450</v>
      </c>
      <c r="G206" s="3" t="s">
        <v>449</v>
      </c>
      <c r="H206" s="3" t="s">
        <v>450</v>
      </c>
      <c r="I206" s="4" t="s">
        <v>18</v>
      </c>
      <c r="J206" s="5">
        <v>27.07</v>
      </c>
      <c r="K206" s="5">
        <v>27.07</v>
      </c>
      <c r="L206" s="13">
        <f>K206/M206</f>
        <v>81.291291291291287</v>
      </c>
      <c r="M206">
        <f t="shared" si="3"/>
        <v>0.33300000000000002</v>
      </c>
      <c r="N206" s="17">
        <v>2</v>
      </c>
    </row>
    <row r="207" spans="1:14" hidden="1" x14ac:dyDescent="0.25">
      <c r="A207" s="6" t="s">
        <v>12</v>
      </c>
      <c r="B207" s="6" t="s">
        <v>239</v>
      </c>
      <c r="C207" s="6" t="s">
        <v>342</v>
      </c>
      <c r="D207" s="6" t="s">
        <v>448</v>
      </c>
      <c r="E207" s="6" t="s">
        <v>451</v>
      </c>
      <c r="F207" s="6" t="s">
        <v>452</v>
      </c>
      <c r="G207" s="6" t="s">
        <v>451</v>
      </c>
      <c r="H207" s="6" t="s">
        <v>452</v>
      </c>
      <c r="I207" s="7" t="s">
        <v>18</v>
      </c>
      <c r="J207" s="8">
        <v>51.39</v>
      </c>
      <c r="K207" s="8">
        <v>51.39</v>
      </c>
      <c r="L207" s="13">
        <f>K207/M207</f>
        <v>154.32432432432432</v>
      </c>
      <c r="M207">
        <f t="shared" si="3"/>
        <v>0.33300000000000002</v>
      </c>
      <c r="N207" s="17">
        <v>2</v>
      </c>
    </row>
    <row r="208" spans="1:14" x14ac:dyDescent="0.25">
      <c r="A208" s="3" t="s">
        <v>12</v>
      </c>
      <c r="B208" s="3" t="s">
        <v>239</v>
      </c>
      <c r="C208" s="3" t="s">
        <v>342</v>
      </c>
      <c r="D208" s="3" t="s">
        <v>448</v>
      </c>
      <c r="E208" s="3" t="s">
        <v>453</v>
      </c>
      <c r="F208" s="3" t="s">
        <v>454</v>
      </c>
      <c r="G208" s="3" t="s">
        <v>453</v>
      </c>
      <c r="H208" s="3" t="s">
        <v>454</v>
      </c>
      <c r="I208" s="4" t="s">
        <v>18</v>
      </c>
      <c r="J208" s="5">
        <v>20.27</v>
      </c>
      <c r="K208" s="5">
        <v>20.27</v>
      </c>
      <c r="L208" s="13">
        <f>K208/M208</f>
        <v>60.870870870870867</v>
      </c>
      <c r="M208">
        <f t="shared" si="3"/>
        <v>0.33300000000000002</v>
      </c>
      <c r="N208" s="17">
        <v>5</v>
      </c>
    </row>
    <row r="209" spans="1:14" x14ac:dyDescent="0.25">
      <c r="A209" s="6" t="s">
        <v>12</v>
      </c>
      <c r="B209" s="6" t="s">
        <v>239</v>
      </c>
      <c r="C209" s="6" t="s">
        <v>342</v>
      </c>
      <c r="D209" s="6" t="s">
        <v>455</v>
      </c>
      <c r="E209" s="6" t="s">
        <v>456</v>
      </c>
      <c r="F209" s="6" t="s">
        <v>457</v>
      </c>
      <c r="G209" s="6" t="s">
        <v>456</v>
      </c>
      <c r="H209" s="6" t="s">
        <v>457</v>
      </c>
      <c r="I209" s="7" t="s">
        <v>18</v>
      </c>
      <c r="J209" s="8">
        <v>13.46</v>
      </c>
      <c r="K209" s="8">
        <v>13.46</v>
      </c>
      <c r="L209" s="13">
        <f>K209/M209</f>
        <v>40.42042042042042</v>
      </c>
      <c r="M209">
        <f t="shared" si="3"/>
        <v>0.33300000000000002</v>
      </c>
      <c r="N209" s="17">
        <v>5</v>
      </c>
    </row>
    <row r="210" spans="1:14" x14ac:dyDescent="0.25">
      <c r="A210" s="9" t="s">
        <v>12</v>
      </c>
      <c r="B210" s="9" t="s">
        <v>239</v>
      </c>
      <c r="C210" s="9" t="s">
        <v>342</v>
      </c>
      <c r="D210" s="9" t="s">
        <v>455</v>
      </c>
      <c r="E210" s="9" t="s">
        <v>458</v>
      </c>
      <c r="F210" s="9" t="s">
        <v>459</v>
      </c>
      <c r="G210" s="3" t="s">
        <v>458</v>
      </c>
      <c r="H210" s="9" t="s">
        <v>459</v>
      </c>
      <c r="I210" s="10" t="s">
        <v>18</v>
      </c>
      <c r="J210" s="11">
        <v>11.33</v>
      </c>
      <c r="K210" s="11">
        <v>11.33</v>
      </c>
      <c r="L210" s="13">
        <f>K210/M210</f>
        <v>34.024024024024023</v>
      </c>
      <c r="M210">
        <f t="shared" si="3"/>
        <v>0.33300000000000002</v>
      </c>
      <c r="N210" s="17">
        <v>1</v>
      </c>
    </row>
    <row r="211" spans="1:14" x14ac:dyDescent="0.25">
      <c r="A211" s="6" t="s">
        <v>12</v>
      </c>
      <c r="B211" s="6" t="s">
        <v>239</v>
      </c>
      <c r="C211" s="6" t="s">
        <v>342</v>
      </c>
      <c r="D211" s="6" t="s">
        <v>455</v>
      </c>
      <c r="E211" s="6" t="s">
        <v>460</v>
      </c>
      <c r="F211" s="6" t="s">
        <v>461</v>
      </c>
      <c r="G211" s="6" t="s">
        <v>460</v>
      </c>
      <c r="H211" s="6" t="s">
        <v>461</v>
      </c>
      <c r="I211" s="7" t="s">
        <v>18</v>
      </c>
      <c r="J211" s="8">
        <v>3.89</v>
      </c>
      <c r="K211" s="8">
        <v>3.89</v>
      </c>
      <c r="L211" s="13">
        <f>K211/M211</f>
        <v>11.681681681681681</v>
      </c>
      <c r="M211">
        <f t="shared" si="3"/>
        <v>0.33300000000000002</v>
      </c>
      <c r="N211" s="17">
        <v>5</v>
      </c>
    </row>
    <row r="212" spans="1:14" x14ac:dyDescent="0.25">
      <c r="A212" s="3" t="s">
        <v>12</v>
      </c>
      <c r="B212" s="3" t="s">
        <v>239</v>
      </c>
      <c r="C212" s="3" t="s">
        <v>342</v>
      </c>
      <c r="D212" s="3" t="s">
        <v>455</v>
      </c>
      <c r="E212" s="3" t="s">
        <v>462</v>
      </c>
      <c r="F212" s="3" t="s">
        <v>463</v>
      </c>
      <c r="G212" s="3" t="s">
        <v>462</v>
      </c>
      <c r="H212" s="3" t="s">
        <v>463</v>
      </c>
      <c r="I212" s="4" t="s">
        <v>18</v>
      </c>
      <c r="J212" s="5">
        <v>4.5599999999999996</v>
      </c>
      <c r="K212" s="5">
        <v>4.5599999999999996</v>
      </c>
      <c r="L212" s="13">
        <f>K212/M212</f>
        <v>13.693693693693692</v>
      </c>
      <c r="M212">
        <f t="shared" si="3"/>
        <v>0.33300000000000002</v>
      </c>
      <c r="N212" s="17">
        <v>5</v>
      </c>
    </row>
    <row r="213" spans="1:14" x14ac:dyDescent="0.25">
      <c r="A213" s="9" t="s">
        <v>12</v>
      </c>
      <c r="B213" s="9" t="s">
        <v>239</v>
      </c>
      <c r="C213" s="9" t="s">
        <v>342</v>
      </c>
      <c r="D213" s="9" t="s">
        <v>464</v>
      </c>
      <c r="E213" s="9" t="s">
        <v>465</v>
      </c>
      <c r="F213" s="9" t="s">
        <v>466</v>
      </c>
      <c r="G213" s="6" t="s">
        <v>465</v>
      </c>
      <c r="H213" s="9" t="s">
        <v>466</v>
      </c>
      <c r="I213" s="10" t="s">
        <v>18</v>
      </c>
      <c r="J213" s="11">
        <v>4.21</v>
      </c>
      <c r="K213" s="11">
        <v>4.21</v>
      </c>
      <c r="L213" s="13">
        <f>K213/M213</f>
        <v>12.642642642642642</v>
      </c>
      <c r="M213">
        <f t="shared" si="3"/>
        <v>0.33300000000000002</v>
      </c>
      <c r="N213" s="17">
        <v>1</v>
      </c>
    </row>
    <row r="214" spans="1:14" x14ac:dyDescent="0.25">
      <c r="A214" s="9" t="s">
        <v>12</v>
      </c>
      <c r="B214" s="9" t="s">
        <v>239</v>
      </c>
      <c r="C214" s="9" t="s">
        <v>342</v>
      </c>
      <c r="D214" s="9" t="s">
        <v>464</v>
      </c>
      <c r="E214" s="9" t="s">
        <v>467</v>
      </c>
      <c r="F214" s="9" t="s">
        <v>468</v>
      </c>
      <c r="G214" s="3" t="s">
        <v>467</v>
      </c>
      <c r="H214" s="9" t="s">
        <v>468</v>
      </c>
      <c r="I214" s="10" t="s">
        <v>18</v>
      </c>
      <c r="J214" s="11">
        <v>3.12</v>
      </c>
      <c r="K214" s="11">
        <v>3.12</v>
      </c>
      <c r="L214" s="13">
        <f>K214/M214</f>
        <v>9.3693693693693696</v>
      </c>
      <c r="M214">
        <f t="shared" si="3"/>
        <v>0.33300000000000002</v>
      </c>
      <c r="N214" s="17">
        <v>1</v>
      </c>
    </row>
    <row r="215" spans="1:14" x14ac:dyDescent="0.25">
      <c r="A215" s="9" t="s">
        <v>12</v>
      </c>
      <c r="B215" s="9" t="s">
        <v>239</v>
      </c>
      <c r="C215" s="9" t="s">
        <v>342</v>
      </c>
      <c r="D215" s="9" t="s">
        <v>464</v>
      </c>
      <c r="E215" s="9" t="s">
        <v>469</v>
      </c>
      <c r="F215" s="9" t="s">
        <v>470</v>
      </c>
      <c r="G215" s="6" t="s">
        <v>469</v>
      </c>
      <c r="H215" s="9" t="s">
        <v>470</v>
      </c>
      <c r="I215" s="10" t="s">
        <v>18</v>
      </c>
      <c r="J215" s="11">
        <v>1.1100000000000001</v>
      </c>
      <c r="K215" s="11">
        <v>1.1100000000000001</v>
      </c>
      <c r="L215" s="13">
        <f>K215/M215</f>
        <v>3.3333333333333335</v>
      </c>
      <c r="M215">
        <f t="shared" si="3"/>
        <v>0.33300000000000002</v>
      </c>
      <c r="N215" s="17">
        <v>1</v>
      </c>
    </row>
    <row r="216" spans="1:14" x14ac:dyDescent="0.25">
      <c r="A216" s="9" t="s">
        <v>12</v>
      </c>
      <c r="B216" s="9" t="s">
        <v>239</v>
      </c>
      <c r="C216" s="9" t="s">
        <v>342</v>
      </c>
      <c r="D216" s="9" t="s">
        <v>464</v>
      </c>
      <c r="E216" s="9" t="s">
        <v>471</v>
      </c>
      <c r="F216" s="9" t="s">
        <v>472</v>
      </c>
      <c r="G216" s="3" t="s">
        <v>471</v>
      </c>
      <c r="H216" s="9" t="s">
        <v>472</v>
      </c>
      <c r="I216" s="10" t="s">
        <v>18</v>
      </c>
      <c r="J216" s="11">
        <v>1.19</v>
      </c>
      <c r="K216" s="11">
        <v>1.19</v>
      </c>
      <c r="L216" s="13">
        <f>K216/M216</f>
        <v>3.5735735735735732</v>
      </c>
      <c r="M216">
        <f t="shared" si="3"/>
        <v>0.33300000000000002</v>
      </c>
      <c r="N216" s="17">
        <v>1</v>
      </c>
    </row>
    <row r="217" spans="1:14" x14ac:dyDescent="0.25">
      <c r="A217" s="9" t="s">
        <v>12</v>
      </c>
      <c r="B217" s="9" t="s">
        <v>239</v>
      </c>
      <c r="C217" s="9" t="s">
        <v>342</v>
      </c>
      <c r="D217" s="9" t="s">
        <v>464</v>
      </c>
      <c r="E217" s="9" t="s">
        <v>473</v>
      </c>
      <c r="F217" s="9" t="s">
        <v>474</v>
      </c>
      <c r="G217" s="6" t="s">
        <v>473</v>
      </c>
      <c r="H217" s="9" t="s">
        <v>474</v>
      </c>
      <c r="I217" s="10" t="s">
        <v>18</v>
      </c>
      <c r="J217" s="11">
        <v>3.9</v>
      </c>
      <c r="K217" s="11">
        <v>3.9</v>
      </c>
      <c r="L217" s="13">
        <f>K217/M217</f>
        <v>11.711711711711711</v>
      </c>
      <c r="M217">
        <f t="shared" si="3"/>
        <v>0.33300000000000002</v>
      </c>
      <c r="N217" s="17">
        <v>1</v>
      </c>
    </row>
    <row r="218" spans="1:14" x14ac:dyDescent="0.25">
      <c r="A218" s="3" t="s">
        <v>12</v>
      </c>
      <c r="B218" s="3" t="s">
        <v>239</v>
      </c>
      <c r="C218" s="3" t="s">
        <v>342</v>
      </c>
      <c r="D218" s="3" t="s">
        <v>464</v>
      </c>
      <c r="E218" s="3" t="s">
        <v>475</v>
      </c>
      <c r="F218" s="3" t="s">
        <v>476</v>
      </c>
      <c r="G218" s="3" t="s">
        <v>475</v>
      </c>
      <c r="H218" s="3" t="s">
        <v>476</v>
      </c>
      <c r="I218" s="4" t="s">
        <v>18</v>
      </c>
      <c r="J218" s="5">
        <v>4.38</v>
      </c>
      <c r="K218" s="5">
        <v>4.38</v>
      </c>
      <c r="L218" s="13">
        <f>K218/M218</f>
        <v>13.153153153153152</v>
      </c>
      <c r="M218">
        <f t="shared" si="3"/>
        <v>0.33300000000000002</v>
      </c>
      <c r="N218" s="17">
        <v>4</v>
      </c>
    </row>
    <row r="219" spans="1:14" x14ac:dyDescent="0.25">
      <c r="A219" s="9" t="s">
        <v>12</v>
      </c>
      <c r="B219" s="9" t="s">
        <v>239</v>
      </c>
      <c r="C219" s="9" t="s">
        <v>342</v>
      </c>
      <c r="D219" s="9" t="s">
        <v>464</v>
      </c>
      <c r="E219" s="9" t="s">
        <v>477</v>
      </c>
      <c r="F219" s="9" t="s">
        <v>478</v>
      </c>
      <c r="G219" s="6" t="s">
        <v>477</v>
      </c>
      <c r="H219" s="9" t="s">
        <v>478</v>
      </c>
      <c r="I219" s="10" t="s">
        <v>18</v>
      </c>
      <c r="J219" s="11">
        <v>6.97</v>
      </c>
      <c r="K219" s="11">
        <v>6.97</v>
      </c>
      <c r="L219" s="13">
        <f>K219/M219</f>
        <v>20.930930930930931</v>
      </c>
      <c r="M219">
        <f t="shared" si="3"/>
        <v>0.33300000000000002</v>
      </c>
      <c r="N219" s="17">
        <v>1</v>
      </c>
    </row>
    <row r="220" spans="1:14" x14ac:dyDescent="0.25">
      <c r="A220" s="9" t="s">
        <v>12</v>
      </c>
      <c r="B220" s="9" t="s">
        <v>239</v>
      </c>
      <c r="C220" s="9" t="s">
        <v>342</v>
      </c>
      <c r="D220" s="9" t="s">
        <v>464</v>
      </c>
      <c r="E220" s="9" t="s">
        <v>479</v>
      </c>
      <c r="F220" s="9" t="s">
        <v>480</v>
      </c>
      <c r="G220" s="3" t="s">
        <v>479</v>
      </c>
      <c r="H220" s="9" t="s">
        <v>480</v>
      </c>
      <c r="I220" s="10" t="s">
        <v>18</v>
      </c>
      <c r="J220" s="11">
        <v>13.79</v>
      </c>
      <c r="K220" s="11">
        <v>13.79</v>
      </c>
      <c r="L220" s="13">
        <f>K220/M220</f>
        <v>41.411411411411407</v>
      </c>
      <c r="M220">
        <f t="shared" si="3"/>
        <v>0.33300000000000002</v>
      </c>
      <c r="N220" s="17">
        <v>1</v>
      </c>
    </row>
    <row r="221" spans="1:14" x14ac:dyDescent="0.25">
      <c r="A221" s="9" t="s">
        <v>12</v>
      </c>
      <c r="B221" s="9" t="s">
        <v>239</v>
      </c>
      <c r="C221" s="9" t="s">
        <v>342</v>
      </c>
      <c r="D221" s="9" t="s">
        <v>464</v>
      </c>
      <c r="E221" s="9" t="s">
        <v>481</v>
      </c>
      <c r="F221" s="9" t="s">
        <v>482</v>
      </c>
      <c r="G221" s="6" t="s">
        <v>481</v>
      </c>
      <c r="H221" s="9" t="s">
        <v>482</v>
      </c>
      <c r="I221" s="10" t="s">
        <v>18</v>
      </c>
      <c r="J221" s="11">
        <v>13.75</v>
      </c>
      <c r="K221" s="11">
        <v>13.75</v>
      </c>
      <c r="L221" s="13">
        <f>K221/M221</f>
        <v>41.291291291291287</v>
      </c>
      <c r="M221">
        <f t="shared" si="3"/>
        <v>0.33300000000000002</v>
      </c>
      <c r="N221" s="17">
        <v>1</v>
      </c>
    </row>
    <row r="222" spans="1:14" x14ac:dyDescent="0.25">
      <c r="A222" s="3" t="s">
        <v>12</v>
      </c>
      <c r="B222" s="3" t="s">
        <v>239</v>
      </c>
      <c r="C222" s="3" t="s">
        <v>342</v>
      </c>
      <c r="D222" s="3" t="s">
        <v>464</v>
      </c>
      <c r="E222" s="3" t="s">
        <v>483</v>
      </c>
      <c r="F222" s="3" t="s">
        <v>484</v>
      </c>
      <c r="G222" s="3" t="s">
        <v>483</v>
      </c>
      <c r="H222" s="3" t="s">
        <v>484</v>
      </c>
      <c r="I222" s="4" t="s">
        <v>18</v>
      </c>
      <c r="J222" s="5">
        <v>3.81</v>
      </c>
      <c r="K222" s="5">
        <v>3.81</v>
      </c>
      <c r="L222" s="13">
        <f>K222/M222</f>
        <v>11.441441441441441</v>
      </c>
      <c r="M222">
        <f t="shared" si="3"/>
        <v>0.33300000000000002</v>
      </c>
      <c r="N222" s="17">
        <v>5</v>
      </c>
    </row>
    <row r="223" spans="1:14" x14ac:dyDescent="0.25">
      <c r="A223" s="6" t="s">
        <v>12</v>
      </c>
      <c r="B223" s="6" t="s">
        <v>239</v>
      </c>
      <c r="C223" s="6" t="s">
        <v>342</v>
      </c>
      <c r="D223" s="6" t="s">
        <v>464</v>
      </c>
      <c r="E223" s="6" t="s">
        <v>485</v>
      </c>
      <c r="F223" s="6" t="s">
        <v>486</v>
      </c>
      <c r="G223" s="6" t="s">
        <v>485</v>
      </c>
      <c r="H223" s="6" t="s">
        <v>486</v>
      </c>
      <c r="I223" s="7" t="s">
        <v>18</v>
      </c>
      <c r="J223" s="8">
        <v>11.93</v>
      </c>
      <c r="K223" s="8">
        <v>11.93</v>
      </c>
      <c r="L223" s="13">
        <f>K223/M223</f>
        <v>35.825825825825824</v>
      </c>
      <c r="M223">
        <f t="shared" si="3"/>
        <v>0.33300000000000002</v>
      </c>
      <c r="N223" s="17">
        <v>5</v>
      </c>
    </row>
    <row r="224" spans="1:14" x14ac:dyDescent="0.25">
      <c r="A224" s="3" t="s">
        <v>12</v>
      </c>
      <c r="B224" s="3" t="s">
        <v>239</v>
      </c>
      <c r="C224" s="3" t="s">
        <v>342</v>
      </c>
      <c r="D224" s="3" t="s">
        <v>464</v>
      </c>
      <c r="E224" s="3" t="s">
        <v>487</v>
      </c>
      <c r="F224" s="3" t="s">
        <v>488</v>
      </c>
      <c r="G224" s="3" t="s">
        <v>487</v>
      </c>
      <c r="H224" s="3" t="s">
        <v>488</v>
      </c>
      <c r="I224" s="4" t="s">
        <v>18</v>
      </c>
      <c r="J224" s="5">
        <v>2.72</v>
      </c>
      <c r="K224" s="5">
        <v>2.72</v>
      </c>
      <c r="L224" s="13">
        <f>K224/M224</f>
        <v>8.1681681681681688</v>
      </c>
      <c r="M224">
        <f t="shared" si="3"/>
        <v>0.33300000000000002</v>
      </c>
      <c r="N224" s="17">
        <v>5</v>
      </c>
    </row>
    <row r="225" spans="1:14" hidden="1" x14ac:dyDescent="0.25">
      <c r="A225" s="6" t="s">
        <v>12</v>
      </c>
      <c r="B225" s="6" t="s">
        <v>239</v>
      </c>
      <c r="C225" s="6" t="s">
        <v>342</v>
      </c>
      <c r="D225" s="6" t="s">
        <v>464</v>
      </c>
      <c r="E225" s="6" t="s">
        <v>489</v>
      </c>
      <c r="F225" s="6" t="s">
        <v>490</v>
      </c>
      <c r="G225" s="6" t="s">
        <v>489</v>
      </c>
      <c r="H225" s="6" t="s">
        <v>490</v>
      </c>
      <c r="I225" s="7" t="s">
        <v>18</v>
      </c>
      <c r="J225" s="8">
        <v>3.38</v>
      </c>
      <c r="K225" s="8">
        <v>3.38</v>
      </c>
      <c r="L225" s="13">
        <f>K225/M225</f>
        <v>10.15015015015015</v>
      </c>
      <c r="M225">
        <f t="shared" si="3"/>
        <v>0.33300000000000002</v>
      </c>
      <c r="N225" s="17">
        <v>3</v>
      </c>
    </row>
    <row r="226" spans="1:14" x14ac:dyDescent="0.25">
      <c r="A226" s="9" t="s">
        <v>12</v>
      </c>
      <c r="B226" s="9" t="s">
        <v>239</v>
      </c>
      <c r="C226" s="9" t="s">
        <v>342</v>
      </c>
      <c r="D226" s="9" t="s">
        <v>464</v>
      </c>
      <c r="E226" s="9" t="s">
        <v>491</v>
      </c>
      <c r="F226" s="9" t="s">
        <v>492</v>
      </c>
      <c r="G226" s="3" t="s">
        <v>491</v>
      </c>
      <c r="H226" s="9" t="s">
        <v>492</v>
      </c>
      <c r="I226" s="10" t="s">
        <v>18</v>
      </c>
      <c r="J226" s="11">
        <v>5.49</v>
      </c>
      <c r="K226" s="11">
        <v>5.49</v>
      </c>
      <c r="L226" s="13">
        <f>K226/M226</f>
        <v>16.486486486486488</v>
      </c>
      <c r="M226">
        <f t="shared" si="3"/>
        <v>0.33300000000000002</v>
      </c>
      <c r="N226" s="17">
        <v>1</v>
      </c>
    </row>
    <row r="227" spans="1:14" hidden="1" x14ac:dyDescent="0.25">
      <c r="A227" s="6" t="s">
        <v>12</v>
      </c>
      <c r="B227" s="6" t="s">
        <v>239</v>
      </c>
      <c r="C227" s="6" t="s">
        <v>342</v>
      </c>
      <c r="D227" s="6" t="s">
        <v>464</v>
      </c>
      <c r="E227" s="6" t="s">
        <v>493</v>
      </c>
      <c r="F227" s="6" t="s">
        <v>494</v>
      </c>
      <c r="G227" s="6" t="s">
        <v>493</v>
      </c>
      <c r="H227" s="6" t="s">
        <v>494</v>
      </c>
      <c r="I227" s="7" t="s">
        <v>18</v>
      </c>
      <c r="J227" s="8">
        <v>2.2999999999999998</v>
      </c>
      <c r="K227" s="8">
        <v>2.2999999999999998</v>
      </c>
      <c r="L227" s="13">
        <f>K227/M227</f>
        <v>6.9069069069069062</v>
      </c>
      <c r="M227">
        <f t="shared" si="3"/>
        <v>0.33300000000000002</v>
      </c>
      <c r="N227" s="17">
        <v>3</v>
      </c>
    </row>
    <row r="228" spans="1:14" x14ac:dyDescent="0.25">
      <c r="A228" s="9" t="s">
        <v>12</v>
      </c>
      <c r="B228" s="9" t="s">
        <v>239</v>
      </c>
      <c r="C228" s="9" t="s">
        <v>342</v>
      </c>
      <c r="D228" s="9" t="s">
        <v>464</v>
      </c>
      <c r="E228" s="9" t="s">
        <v>495</v>
      </c>
      <c r="F228" s="9" t="s">
        <v>496</v>
      </c>
      <c r="G228" s="3" t="s">
        <v>495</v>
      </c>
      <c r="H228" s="9" t="s">
        <v>496</v>
      </c>
      <c r="I228" s="10" t="s">
        <v>18</v>
      </c>
      <c r="J228" s="11">
        <v>8.08</v>
      </c>
      <c r="K228" s="11">
        <v>8.08</v>
      </c>
      <c r="L228" s="13">
        <f>K228/M228</f>
        <v>24.264264264264263</v>
      </c>
      <c r="M228">
        <f t="shared" si="3"/>
        <v>0.33300000000000002</v>
      </c>
      <c r="N228" s="17">
        <v>1</v>
      </c>
    </row>
    <row r="229" spans="1:14" hidden="1" x14ac:dyDescent="0.25">
      <c r="A229" s="6" t="s">
        <v>12</v>
      </c>
      <c r="B229" s="6" t="s">
        <v>239</v>
      </c>
      <c r="C229" s="6" t="s">
        <v>342</v>
      </c>
      <c r="D229" s="6" t="s">
        <v>464</v>
      </c>
      <c r="E229" s="6" t="s">
        <v>497</v>
      </c>
      <c r="F229" s="6" t="s">
        <v>498</v>
      </c>
      <c r="G229" s="6" t="s">
        <v>497</v>
      </c>
      <c r="H229" s="6" t="s">
        <v>498</v>
      </c>
      <c r="I229" s="7" t="s">
        <v>18</v>
      </c>
      <c r="J229" s="8">
        <v>7.21</v>
      </c>
      <c r="K229" s="8">
        <v>7.21</v>
      </c>
      <c r="L229" s="13">
        <f>K229/M229</f>
        <v>21.651651651651651</v>
      </c>
      <c r="M229">
        <f t="shared" si="3"/>
        <v>0.33300000000000002</v>
      </c>
      <c r="N229" s="17">
        <v>2</v>
      </c>
    </row>
    <row r="230" spans="1:14" x14ac:dyDescent="0.25">
      <c r="A230" s="9" t="s">
        <v>12</v>
      </c>
      <c r="B230" s="9" t="s">
        <v>239</v>
      </c>
      <c r="C230" s="9" t="s">
        <v>342</v>
      </c>
      <c r="D230" s="9" t="s">
        <v>464</v>
      </c>
      <c r="E230" s="9" t="s">
        <v>499</v>
      </c>
      <c r="F230" s="9" t="s">
        <v>500</v>
      </c>
      <c r="G230" s="3" t="s">
        <v>499</v>
      </c>
      <c r="H230" s="9" t="s">
        <v>500</v>
      </c>
      <c r="I230" s="10" t="s">
        <v>18</v>
      </c>
      <c r="J230" s="11">
        <v>18.170000000000002</v>
      </c>
      <c r="K230" s="11">
        <v>18.170000000000002</v>
      </c>
      <c r="L230" s="13">
        <f>K230/M230</f>
        <v>54.56456456456457</v>
      </c>
      <c r="M230">
        <f t="shared" si="3"/>
        <v>0.33300000000000002</v>
      </c>
      <c r="N230" s="17">
        <v>1</v>
      </c>
    </row>
    <row r="231" spans="1:14" x14ac:dyDescent="0.25">
      <c r="A231" s="9" t="s">
        <v>12</v>
      </c>
      <c r="B231" s="9" t="s">
        <v>239</v>
      </c>
      <c r="C231" s="9" t="s">
        <v>342</v>
      </c>
      <c r="D231" s="9" t="s">
        <v>464</v>
      </c>
      <c r="E231" s="9" t="s">
        <v>501</v>
      </c>
      <c r="F231" s="9" t="s">
        <v>502</v>
      </c>
      <c r="G231" s="6" t="s">
        <v>501</v>
      </c>
      <c r="H231" s="9" t="s">
        <v>502</v>
      </c>
      <c r="I231" s="10" t="s">
        <v>18</v>
      </c>
      <c r="J231" s="11">
        <v>18.25</v>
      </c>
      <c r="K231" s="11">
        <v>18.25</v>
      </c>
      <c r="L231" s="13">
        <f>K231/M231</f>
        <v>54.804804804804803</v>
      </c>
      <c r="M231">
        <f t="shared" si="3"/>
        <v>0.33300000000000002</v>
      </c>
      <c r="N231" s="17">
        <v>1</v>
      </c>
    </row>
    <row r="232" spans="1:14" x14ac:dyDescent="0.25">
      <c r="A232" s="9" t="s">
        <v>12</v>
      </c>
      <c r="B232" s="9" t="s">
        <v>239</v>
      </c>
      <c r="C232" s="9" t="s">
        <v>342</v>
      </c>
      <c r="D232" s="9" t="s">
        <v>464</v>
      </c>
      <c r="E232" s="9" t="s">
        <v>503</v>
      </c>
      <c r="F232" s="9" t="s">
        <v>504</v>
      </c>
      <c r="G232" s="3" t="s">
        <v>503</v>
      </c>
      <c r="H232" s="9" t="s">
        <v>504</v>
      </c>
      <c r="I232" s="10" t="s">
        <v>18</v>
      </c>
      <c r="J232" s="11">
        <v>1.77</v>
      </c>
      <c r="K232" s="11">
        <v>1.77</v>
      </c>
      <c r="L232" s="13">
        <f>K232/M232</f>
        <v>5.3153153153153152</v>
      </c>
      <c r="M232">
        <f t="shared" si="3"/>
        <v>0.33300000000000002</v>
      </c>
      <c r="N232" s="17">
        <v>1</v>
      </c>
    </row>
    <row r="233" spans="1:14" x14ac:dyDescent="0.25">
      <c r="A233" s="9" t="s">
        <v>12</v>
      </c>
      <c r="B233" s="9" t="s">
        <v>239</v>
      </c>
      <c r="C233" s="9" t="s">
        <v>342</v>
      </c>
      <c r="D233" s="9" t="s">
        <v>464</v>
      </c>
      <c r="E233" s="9" t="s">
        <v>505</v>
      </c>
      <c r="F233" s="9" t="s">
        <v>506</v>
      </c>
      <c r="G233" s="6" t="s">
        <v>505</v>
      </c>
      <c r="H233" s="9" t="s">
        <v>506</v>
      </c>
      <c r="I233" s="10" t="s">
        <v>18</v>
      </c>
      <c r="J233" s="11">
        <v>14.79</v>
      </c>
      <c r="K233" s="11">
        <v>14.79</v>
      </c>
      <c r="L233" s="13">
        <f>K233/M233</f>
        <v>44.414414414414409</v>
      </c>
      <c r="M233">
        <f t="shared" si="3"/>
        <v>0.33300000000000002</v>
      </c>
      <c r="N233" s="17">
        <v>1</v>
      </c>
    </row>
    <row r="234" spans="1:14" x14ac:dyDescent="0.25">
      <c r="A234" s="9" t="s">
        <v>12</v>
      </c>
      <c r="B234" s="9" t="s">
        <v>239</v>
      </c>
      <c r="C234" s="9" t="s">
        <v>342</v>
      </c>
      <c r="D234" s="9" t="s">
        <v>464</v>
      </c>
      <c r="E234" s="9" t="s">
        <v>507</v>
      </c>
      <c r="F234" s="9" t="s">
        <v>508</v>
      </c>
      <c r="G234" s="3" t="s">
        <v>507</v>
      </c>
      <c r="H234" s="9" t="s">
        <v>508</v>
      </c>
      <c r="I234" s="10" t="s">
        <v>18</v>
      </c>
      <c r="J234" s="11">
        <v>14.82</v>
      </c>
      <c r="K234" s="11">
        <v>14.82</v>
      </c>
      <c r="L234" s="13">
        <f>K234/M234</f>
        <v>44.504504504504503</v>
      </c>
      <c r="M234">
        <f t="shared" si="3"/>
        <v>0.33300000000000002</v>
      </c>
      <c r="N234" s="17">
        <v>1</v>
      </c>
    </row>
    <row r="235" spans="1:14" x14ac:dyDescent="0.25">
      <c r="A235" s="6" t="s">
        <v>12</v>
      </c>
      <c r="B235" s="6" t="s">
        <v>239</v>
      </c>
      <c r="C235" s="6" t="s">
        <v>342</v>
      </c>
      <c r="D235" s="6" t="s">
        <v>464</v>
      </c>
      <c r="E235" s="6" t="s">
        <v>509</v>
      </c>
      <c r="F235" s="6" t="s">
        <v>510</v>
      </c>
      <c r="G235" s="6" t="s">
        <v>509</v>
      </c>
      <c r="H235" s="6" t="s">
        <v>510</v>
      </c>
      <c r="I235" s="7" t="s">
        <v>18</v>
      </c>
      <c r="J235" s="8">
        <v>3.81</v>
      </c>
      <c r="K235" s="8">
        <v>3.81</v>
      </c>
      <c r="L235" s="13">
        <f>K235/M235</f>
        <v>11.441441441441441</v>
      </c>
      <c r="M235">
        <f t="shared" si="3"/>
        <v>0.33300000000000002</v>
      </c>
      <c r="N235" s="17">
        <v>5</v>
      </c>
    </row>
    <row r="236" spans="1:14" x14ac:dyDescent="0.25">
      <c r="A236" s="9" t="s">
        <v>12</v>
      </c>
      <c r="B236" s="9" t="s">
        <v>239</v>
      </c>
      <c r="C236" s="9" t="s">
        <v>342</v>
      </c>
      <c r="D236" s="9" t="s">
        <v>464</v>
      </c>
      <c r="E236" s="9" t="s">
        <v>511</v>
      </c>
      <c r="F236" s="9" t="s">
        <v>512</v>
      </c>
      <c r="G236" s="3" t="s">
        <v>511</v>
      </c>
      <c r="H236" s="9" t="s">
        <v>512</v>
      </c>
      <c r="I236" s="10" t="s">
        <v>18</v>
      </c>
      <c r="J236" s="11">
        <v>17.3</v>
      </c>
      <c r="K236" s="11">
        <v>17.3</v>
      </c>
      <c r="L236" s="13">
        <f>K236/M236</f>
        <v>51.951951951951948</v>
      </c>
      <c r="M236">
        <f t="shared" si="3"/>
        <v>0.33300000000000002</v>
      </c>
      <c r="N236" s="17">
        <v>1</v>
      </c>
    </row>
    <row r="237" spans="1:14" x14ac:dyDescent="0.25">
      <c r="A237" s="9" t="s">
        <v>12</v>
      </c>
      <c r="B237" s="9" t="s">
        <v>239</v>
      </c>
      <c r="C237" s="9" t="s">
        <v>342</v>
      </c>
      <c r="D237" s="9" t="s">
        <v>464</v>
      </c>
      <c r="E237" s="9" t="s">
        <v>513</v>
      </c>
      <c r="F237" s="9" t="s">
        <v>514</v>
      </c>
      <c r="G237" s="6" t="s">
        <v>513</v>
      </c>
      <c r="H237" s="9" t="s">
        <v>514</v>
      </c>
      <c r="I237" s="10" t="s">
        <v>18</v>
      </c>
      <c r="J237" s="11">
        <v>19.75</v>
      </c>
      <c r="K237" s="11">
        <v>19.75</v>
      </c>
      <c r="L237" s="13">
        <f>K237/M237</f>
        <v>59.309309309309306</v>
      </c>
      <c r="M237">
        <f t="shared" si="3"/>
        <v>0.33300000000000002</v>
      </c>
      <c r="N237" s="17">
        <v>1</v>
      </c>
    </row>
    <row r="238" spans="1:14" hidden="1" x14ac:dyDescent="0.25">
      <c r="A238" s="3" t="s">
        <v>12</v>
      </c>
      <c r="B238" s="3" t="s">
        <v>239</v>
      </c>
      <c r="C238" s="3" t="s">
        <v>342</v>
      </c>
      <c r="D238" s="3" t="s">
        <v>464</v>
      </c>
      <c r="E238" s="3" t="s">
        <v>515</v>
      </c>
      <c r="F238" s="3" t="s">
        <v>516</v>
      </c>
      <c r="G238" s="3" t="s">
        <v>515</v>
      </c>
      <c r="H238" s="3" t="s">
        <v>516</v>
      </c>
      <c r="I238" s="4" t="s">
        <v>18</v>
      </c>
      <c r="J238" s="5">
        <v>12.08</v>
      </c>
      <c r="K238" s="5">
        <v>12.08</v>
      </c>
      <c r="L238" s="13">
        <f>K238/M238</f>
        <v>36.276276276276278</v>
      </c>
      <c r="M238">
        <f t="shared" si="3"/>
        <v>0.33300000000000002</v>
      </c>
      <c r="N238" s="17">
        <v>2</v>
      </c>
    </row>
    <row r="239" spans="1:14" x14ac:dyDescent="0.25">
      <c r="A239" s="9" t="s">
        <v>12</v>
      </c>
      <c r="B239" s="9" t="s">
        <v>239</v>
      </c>
      <c r="C239" s="9" t="s">
        <v>342</v>
      </c>
      <c r="D239" s="9" t="s">
        <v>464</v>
      </c>
      <c r="E239" s="9" t="s">
        <v>517</v>
      </c>
      <c r="F239" s="9" t="s">
        <v>518</v>
      </c>
      <c r="G239" s="6" t="s">
        <v>517</v>
      </c>
      <c r="H239" s="9" t="s">
        <v>518</v>
      </c>
      <c r="I239" s="10" t="s">
        <v>18</v>
      </c>
      <c r="J239" s="11">
        <v>4.03</v>
      </c>
      <c r="K239" s="11">
        <v>4.03</v>
      </c>
      <c r="L239" s="13">
        <f>K239/M239</f>
        <v>12.102102102102101</v>
      </c>
      <c r="M239">
        <f t="shared" si="3"/>
        <v>0.33300000000000002</v>
      </c>
      <c r="N239" s="17">
        <v>1</v>
      </c>
    </row>
    <row r="240" spans="1:14" x14ac:dyDescent="0.25">
      <c r="A240" s="9" t="s">
        <v>12</v>
      </c>
      <c r="B240" s="9" t="s">
        <v>239</v>
      </c>
      <c r="C240" s="9" t="s">
        <v>342</v>
      </c>
      <c r="D240" s="9" t="s">
        <v>464</v>
      </c>
      <c r="E240" s="9" t="s">
        <v>519</v>
      </c>
      <c r="F240" s="9" t="s">
        <v>520</v>
      </c>
      <c r="G240" s="3" t="s">
        <v>519</v>
      </c>
      <c r="H240" s="9" t="s">
        <v>520</v>
      </c>
      <c r="I240" s="10" t="s">
        <v>18</v>
      </c>
      <c r="J240" s="11">
        <v>4.4800000000000004</v>
      </c>
      <c r="K240" s="11">
        <v>4.4800000000000004</v>
      </c>
      <c r="L240" s="13">
        <f>K240/M240</f>
        <v>13.453453453453454</v>
      </c>
      <c r="M240">
        <f t="shared" si="3"/>
        <v>0.33300000000000002</v>
      </c>
      <c r="N240" s="17">
        <v>1</v>
      </c>
    </row>
    <row r="241" spans="1:14" x14ac:dyDescent="0.25">
      <c r="A241" s="9" t="s">
        <v>12</v>
      </c>
      <c r="B241" s="9" t="s">
        <v>239</v>
      </c>
      <c r="C241" s="9" t="s">
        <v>342</v>
      </c>
      <c r="D241" s="9" t="s">
        <v>464</v>
      </c>
      <c r="E241" s="9" t="s">
        <v>521</v>
      </c>
      <c r="F241" s="9" t="s">
        <v>522</v>
      </c>
      <c r="G241" s="6" t="s">
        <v>521</v>
      </c>
      <c r="H241" s="9" t="s">
        <v>522</v>
      </c>
      <c r="I241" s="10" t="s">
        <v>18</v>
      </c>
      <c r="J241" s="11">
        <v>1.06</v>
      </c>
      <c r="K241" s="11">
        <v>1.06</v>
      </c>
      <c r="L241" s="13">
        <f>K241/M241</f>
        <v>3.1831831831831834</v>
      </c>
      <c r="M241">
        <f t="shared" si="3"/>
        <v>0.33300000000000002</v>
      </c>
      <c r="N241" s="17">
        <v>1</v>
      </c>
    </row>
    <row r="242" spans="1:14" x14ac:dyDescent="0.25">
      <c r="A242" s="3" t="s">
        <v>12</v>
      </c>
      <c r="B242" s="3" t="s">
        <v>239</v>
      </c>
      <c r="C242" s="3" t="s">
        <v>342</v>
      </c>
      <c r="D242" s="3" t="s">
        <v>464</v>
      </c>
      <c r="E242" s="3" t="s">
        <v>523</v>
      </c>
      <c r="F242" s="3" t="s">
        <v>524</v>
      </c>
      <c r="G242" s="3" t="s">
        <v>523</v>
      </c>
      <c r="H242" s="3" t="s">
        <v>524</v>
      </c>
      <c r="I242" s="4" t="s">
        <v>18</v>
      </c>
      <c r="J242" s="5">
        <v>4.93</v>
      </c>
      <c r="K242" s="5">
        <v>4.93</v>
      </c>
      <c r="L242" s="13">
        <f>K242/M242</f>
        <v>14.804804804804803</v>
      </c>
      <c r="M242">
        <f t="shared" si="3"/>
        <v>0.33300000000000002</v>
      </c>
      <c r="N242" s="17">
        <v>5</v>
      </c>
    </row>
    <row r="243" spans="1:14" x14ac:dyDescent="0.25">
      <c r="A243" s="9" t="s">
        <v>12</v>
      </c>
      <c r="B243" s="9" t="s">
        <v>239</v>
      </c>
      <c r="C243" s="9" t="s">
        <v>342</v>
      </c>
      <c r="D243" s="9" t="s">
        <v>464</v>
      </c>
      <c r="E243" s="9" t="s">
        <v>525</v>
      </c>
      <c r="F243" s="9" t="s">
        <v>526</v>
      </c>
      <c r="G243" s="6" t="s">
        <v>525</v>
      </c>
      <c r="H243" s="9" t="s">
        <v>526</v>
      </c>
      <c r="I243" s="10" t="s">
        <v>18</v>
      </c>
      <c r="J243" s="11">
        <v>6.45</v>
      </c>
      <c r="K243" s="11">
        <v>6.45</v>
      </c>
      <c r="L243" s="13">
        <f>K243/M243</f>
        <v>19.36936936936937</v>
      </c>
      <c r="M243">
        <f t="shared" si="3"/>
        <v>0.33300000000000002</v>
      </c>
      <c r="N243" s="17">
        <v>1</v>
      </c>
    </row>
    <row r="244" spans="1:14" x14ac:dyDescent="0.25">
      <c r="A244" s="9" t="s">
        <v>12</v>
      </c>
      <c r="B244" s="9" t="s">
        <v>239</v>
      </c>
      <c r="C244" s="9" t="s">
        <v>342</v>
      </c>
      <c r="D244" s="9" t="s">
        <v>464</v>
      </c>
      <c r="E244" s="9" t="s">
        <v>527</v>
      </c>
      <c r="F244" s="9" t="s">
        <v>528</v>
      </c>
      <c r="G244" s="3" t="s">
        <v>527</v>
      </c>
      <c r="H244" s="9" t="s">
        <v>528</v>
      </c>
      <c r="I244" s="10" t="s">
        <v>18</v>
      </c>
      <c r="J244" s="11">
        <v>12.8</v>
      </c>
      <c r="K244" s="11">
        <v>12.8</v>
      </c>
      <c r="L244" s="13">
        <f>K244/M244</f>
        <v>38.438438438438439</v>
      </c>
      <c r="M244">
        <f t="shared" si="3"/>
        <v>0.33300000000000002</v>
      </c>
      <c r="N244" s="17">
        <v>1</v>
      </c>
    </row>
    <row r="245" spans="1:14" x14ac:dyDescent="0.25">
      <c r="A245" s="6" t="s">
        <v>12</v>
      </c>
      <c r="B245" s="6" t="s">
        <v>239</v>
      </c>
      <c r="C245" s="6" t="s">
        <v>342</v>
      </c>
      <c r="D245" s="6" t="s">
        <v>464</v>
      </c>
      <c r="E245" s="6" t="s">
        <v>529</v>
      </c>
      <c r="F245" s="6" t="s">
        <v>530</v>
      </c>
      <c r="G245" s="6" t="s">
        <v>529</v>
      </c>
      <c r="H245" s="6" t="s">
        <v>530</v>
      </c>
      <c r="I245" s="7" t="s">
        <v>18</v>
      </c>
      <c r="J245" s="8">
        <v>6.48</v>
      </c>
      <c r="K245" s="8">
        <v>6.48</v>
      </c>
      <c r="L245" s="13">
        <f>K245/M245</f>
        <v>19.45945945945946</v>
      </c>
      <c r="M245">
        <f t="shared" si="3"/>
        <v>0.33300000000000002</v>
      </c>
      <c r="N245" s="17">
        <v>5</v>
      </c>
    </row>
    <row r="246" spans="1:14" hidden="1" x14ac:dyDescent="0.25">
      <c r="A246" s="3" t="s">
        <v>12</v>
      </c>
      <c r="B246" s="3" t="s">
        <v>239</v>
      </c>
      <c r="C246" s="3" t="s">
        <v>342</v>
      </c>
      <c r="D246" s="3" t="s">
        <v>464</v>
      </c>
      <c r="E246" s="3" t="s">
        <v>531</v>
      </c>
      <c r="F246" s="3" t="s">
        <v>532</v>
      </c>
      <c r="G246" s="3" t="s">
        <v>531</v>
      </c>
      <c r="H246" s="3" t="s">
        <v>532</v>
      </c>
      <c r="I246" s="4" t="s">
        <v>18</v>
      </c>
      <c r="J246" s="5">
        <v>21.65</v>
      </c>
      <c r="K246" s="5">
        <v>21.65</v>
      </c>
      <c r="L246" s="13">
        <f>K246/M246</f>
        <v>65.01501501501501</v>
      </c>
      <c r="M246">
        <f t="shared" si="3"/>
        <v>0.33300000000000002</v>
      </c>
      <c r="N246" s="17">
        <v>2</v>
      </c>
    </row>
    <row r="247" spans="1:14" hidden="1" x14ac:dyDescent="0.25">
      <c r="A247" s="6" t="s">
        <v>12</v>
      </c>
      <c r="B247" s="6" t="s">
        <v>239</v>
      </c>
      <c r="C247" s="6" t="s">
        <v>342</v>
      </c>
      <c r="D247" s="6" t="s">
        <v>464</v>
      </c>
      <c r="E247" s="6" t="s">
        <v>533</v>
      </c>
      <c r="F247" s="6" t="s">
        <v>534</v>
      </c>
      <c r="G247" s="6" t="s">
        <v>533</v>
      </c>
      <c r="H247" s="6" t="s">
        <v>534</v>
      </c>
      <c r="I247" s="7" t="s">
        <v>18</v>
      </c>
      <c r="J247" s="8">
        <v>16.34</v>
      </c>
      <c r="K247" s="8">
        <v>16.34</v>
      </c>
      <c r="L247" s="13">
        <f>K247/M247</f>
        <v>49.069069069069066</v>
      </c>
      <c r="M247">
        <f t="shared" si="3"/>
        <v>0.33300000000000002</v>
      </c>
      <c r="N247" s="17">
        <v>2</v>
      </c>
    </row>
    <row r="248" spans="1:14" x14ac:dyDescent="0.25">
      <c r="A248" s="3" t="s">
        <v>12</v>
      </c>
      <c r="B248" s="3" t="s">
        <v>239</v>
      </c>
      <c r="C248" s="3" t="s">
        <v>342</v>
      </c>
      <c r="D248" s="3" t="s">
        <v>464</v>
      </c>
      <c r="E248" s="3" t="s">
        <v>535</v>
      </c>
      <c r="F248" s="3" t="s">
        <v>536</v>
      </c>
      <c r="G248" s="3" t="s">
        <v>535</v>
      </c>
      <c r="H248" s="3" t="s">
        <v>536</v>
      </c>
      <c r="I248" s="4" t="s">
        <v>18</v>
      </c>
      <c r="J248" s="5">
        <v>12.44</v>
      </c>
      <c r="K248" s="5">
        <v>12.44</v>
      </c>
      <c r="L248" s="13">
        <f>K248/M248</f>
        <v>37.357357357357351</v>
      </c>
      <c r="M248">
        <f t="shared" si="3"/>
        <v>0.33300000000000002</v>
      </c>
      <c r="N248" s="17">
        <v>5</v>
      </c>
    </row>
    <row r="249" spans="1:14" x14ac:dyDescent="0.25">
      <c r="A249" s="6" t="s">
        <v>12</v>
      </c>
      <c r="B249" s="6" t="s">
        <v>239</v>
      </c>
      <c r="C249" s="6" t="s">
        <v>342</v>
      </c>
      <c r="D249" s="6" t="s">
        <v>464</v>
      </c>
      <c r="E249" s="6" t="s">
        <v>537</v>
      </c>
      <c r="F249" s="6" t="s">
        <v>538</v>
      </c>
      <c r="G249" s="6" t="s">
        <v>537</v>
      </c>
      <c r="H249" s="6" t="s">
        <v>538</v>
      </c>
      <c r="I249" s="7" t="s">
        <v>18</v>
      </c>
      <c r="J249" s="8">
        <v>11.79</v>
      </c>
      <c r="K249" s="8">
        <v>11.79</v>
      </c>
      <c r="L249" s="13">
        <f>K249/M249</f>
        <v>35.405405405405403</v>
      </c>
      <c r="M249">
        <f t="shared" si="3"/>
        <v>0.33300000000000002</v>
      </c>
      <c r="N249" s="17">
        <v>5</v>
      </c>
    </row>
    <row r="250" spans="1:14" x14ac:dyDescent="0.25">
      <c r="A250" s="3" t="s">
        <v>12</v>
      </c>
      <c r="B250" s="3" t="s">
        <v>239</v>
      </c>
      <c r="C250" s="3" t="s">
        <v>342</v>
      </c>
      <c r="D250" s="3" t="s">
        <v>464</v>
      </c>
      <c r="E250" s="3" t="s">
        <v>539</v>
      </c>
      <c r="F250" s="3" t="s">
        <v>540</v>
      </c>
      <c r="G250" s="3" t="s">
        <v>539</v>
      </c>
      <c r="H250" s="3" t="s">
        <v>540</v>
      </c>
      <c r="I250" s="4" t="s">
        <v>18</v>
      </c>
      <c r="J250" s="5">
        <v>3.99</v>
      </c>
      <c r="K250" s="5">
        <v>3.99</v>
      </c>
      <c r="L250" s="13">
        <f>K250/M250</f>
        <v>11.981981981981981</v>
      </c>
      <c r="M250">
        <f t="shared" si="3"/>
        <v>0.33300000000000002</v>
      </c>
      <c r="N250" s="17">
        <v>5</v>
      </c>
    </row>
    <row r="251" spans="1:14" x14ac:dyDescent="0.25">
      <c r="A251" s="9" t="s">
        <v>12</v>
      </c>
      <c r="B251" s="9" t="s">
        <v>239</v>
      </c>
      <c r="C251" s="9" t="s">
        <v>342</v>
      </c>
      <c r="D251" s="9" t="s">
        <v>464</v>
      </c>
      <c r="E251" s="9" t="s">
        <v>541</v>
      </c>
      <c r="F251" s="9" t="s">
        <v>542</v>
      </c>
      <c r="G251" s="6" t="s">
        <v>541</v>
      </c>
      <c r="H251" s="9" t="s">
        <v>542</v>
      </c>
      <c r="I251" s="10" t="s">
        <v>18</v>
      </c>
      <c r="J251" s="11">
        <v>6.18</v>
      </c>
      <c r="K251" s="11">
        <v>6.18</v>
      </c>
      <c r="L251" s="13">
        <f>K251/M251</f>
        <v>18.558558558558556</v>
      </c>
      <c r="M251">
        <f t="shared" si="3"/>
        <v>0.33300000000000002</v>
      </c>
      <c r="N251" s="17">
        <v>1</v>
      </c>
    </row>
    <row r="252" spans="1:14" x14ac:dyDescent="0.25">
      <c r="A252" s="9" t="s">
        <v>12</v>
      </c>
      <c r="B252" s="9" t="s">
        <v>239</v>
      </c>
      <c r="C252" s="9" t="s">
        <v>342</v>
      </c>
      <c r="D252" s="9" t="s">
        <v>464</v>
      </c>
      <c r="E252" s="9" t="s">
        <v>543</v>
      </c>
      <c r="F252" s="9" t="s">
        <v>544</v>
      </c>
      <c r="G252" s="3" t="s">
        <v>543</v>
      </c>
      <c r="H252" s="9" t="s">
        <v>544</v>
      </c>
      <c r="I252" s="10" t="s">
        <v>18</v>
      </c>
      <c r="J252" s="11">
        <v>6.09</v>
      </c>
      <c r="K252" s="11">
        <v>6.09</v>
      </c>
      <c r="L252" s="13">
        <f>K252/M252</f>
        <v>18.288288288288285</v>
      </c>
      <c r="M252">
        <f t="shared" si="3"/>
        <v>0.33300000000000002</v>
      </c>
      <c r="N252" s="17">
        <v>1</v>
      </c>
    </row>
    <row r="253" spans="1:14" x14ac:dyDescent="0.25">
      <c r="A253" s="9" t="s">
        <v>12</v>
      </c>
      <c r="B253" s="9" t="s">
        <v>239</v>
      </c>
      <c r="C253" s="9" t="s">
        <v>342</v>
      </c>
      <c r="D253" s="9" t="s">
        <v>464</v>
      </c>
      <c r="E253" s="9" t="s">
        <v>545</v>
      </c>
      <c r="F253" s="9" t="s">
        <v>546</v>
      </c>
      <c r="G253" s="6" t="s">
        <v>545</v>
      </c>
      <c r="H253" s="9" t="s">
        <v>546</v>
      </c>
      <c r="I253" s="10" t="s">
        <v>18</v>
      </c>
      <c r="J253" s="11">
        <v>18.27</v>
      </c>
      <c r="K253" s="11">
        <v>18.27</v>
      </c>
      <c r="L253" s="13">
        <f>K253/M253</f>
        <v>54.864864864864863</v>
      </c>
      <c r="M253">
        <f t="shared" si="3"/>
        <v>0.33300000000000002</v>
      </c>
      <c r="N253" s="17">
        <v>1</v>
      </c>
    </row>
    <row r="254" spans="1:14" x14ac:dyDescent="0.25">
      <c r="A254" s="9" t="s">
        <v>12</v>
      </c>
      <c r="B254" s="9" t="s">
        <v>239</v>
      </c>
      <c r="C254" s="9" t="s">
        <v>342</v>
      </c>
      <c r="D254" s="9" t="s">
        <v>464</v>
      </c>
      <c r="E254" s="9" t="s">
        <v>547</v>
      </c>
      <c r="F254" s="9" t="s">
        <v>548</v>
      </c>
      <c r="G254" s="3" t="s">
        <v>547</v>
      </c>
      <c r="H254" s="9" t="s">
        <v>548</v>
      </c>
      <c r="I254" s="10" t="s">
        <v>18</v>
      </c>
      <c r="J254" s="11">
        <v>15.63</v>
      </c>
      <c r="K254" s="11">
        <v>15.63</v>
      </c>
      <c r="L254" s="13">
        <f>K254/M254</f>
        <v>46.936936936936938</v>
      </c>
      <c r="M254">
        <f t="shared" si="3"/>
        <v>0.33300000000000002</v>
      </c>
      <c r="N254" s="17">
        <v>1</v>
      </c>
    </row>
    <row r="255" spans="1:14" x14ac:dyDescent="0.25">
      <c r="A255" s="9" t="s">
        <v>12</v>
      </c>
      <c r="B255" s="9" t="s">
        <v>239</v>
      </c>
      <c r="C255" s="9" t="s">
        <v>342</v>
      </c>
      <c r="D255" s="9" t="s">
        <v>464</v>
      </c>
      <c r="E255" s="9" t="s">
        <v>549</v>
      </c>
      <c r="F255" s="9" t="s">
        <v>550</v>
      </c>
      <c r="G255" s="6" t="s">
        <v>549</v>
      </c>
      <c r="H255" s="9" t="s">
        <v>550</v>
      </c>
      <c r="I255" s="10" t="s">
        <v>18</v>
      </c>
      <c r="J255" s="11">
        <v>24.69</v>
      </c>
      <c r="K255" s="11">
        <v>24.69</v>
      </c>
      <c r="L255" s="13">
        <f>K255/M255</f>
        <v>74.14414414414415</v>
      </c>
      <c r="M255">
        <f t="shared" si="3"/>
        <v>0.33300000000000002</v>
      </c>
      <c r="N255" s="17">
        <v>1</v>
      </c>
    </row>
    <row r="256" spans="1:14" x14ac:dyDescent="0.25">
      <c r="A256" s="3" t="s">
        <v>12</v>
      </c>
      <c r="B256" s="3" t="s">
        <v>239</v>
      </c>
      <c r="C256" s="3" t="s">
        <v>342</v>
      </c>
      <c r="D256" s="3" t="s">
        <v>464</v>
      </c>
      <c r="E256" s="3" t="s">
        <v>551</v>
      </c>
      <c r="F256" s="3" t="s">
        <v>552</v>
      </c>
      <c r="G256" s="3" t="s">
        <v>551</v>
      </c>
      <c r="H256" s="3" t="s">
        <v>552</v>
      </c>
      <c r="I256" s="4" t="s">
        <v>18</v>
      </c>
      <c r="J256" s="5">
        <v>20.81</v>
      </c>
      <c r="K256" s="5">
        <v>20.81</v>
      </c>
      <c r="L256" s="13">
        <f>K256/M256</f>
        <v>62.492492492492488</v>
      </c>
      <c r="M256">
        <f t="shared" si="3"/>
        <v>0.33300000000000002</v>
      </c>
      <c r="N256" s="17">
        <v>5</v>
      </c>
    </row>
    <row r="257" spans="1:14" hidden="1" x14ac:dyDescent="0.25">
      <c r="A257" s="6" t="s">
        <v>12</v>
      </c>
      <c r="B257" s="6" t="s">
        <v>239</v>
      </c>
      <c r="C257" s="6" t="s">
        <v>342</v>
      </c>
      <c r="D257" s="6" t="s">
        <v>553</v>
      </c>
      <c r="E257" s="6" t="s">
        <v>554</v>
      </c>
      <c r="F257" s="6" t="s">
        <v>555</v>
      </c>
      <c r="G257" s="6" t="s">
        <v>554</v>
      </c>
      <c r="H257" s="6" t="s">
        <v>555</v>
      </c>
      <c r="I257" s="7" t="s">
        <v>18</v>
      </c>
      <c r="J257" s="8">
        <v>27.7</v>
      </c>
      <c r="K257" s="8">
        <v>27.7</v>
      </c>
      <c r="L257" s="13">
        <f>K257/M257</f>
        <v>83.183183183183175</v>
      </c>
      <c r="M257">
        <f t="shared" si="3"/>
        <v>0.33300000000000002</v>
      </c>
      <c r="N257" s="17">
        <v>3</v>
      </c>
    </row>
    <row r="258" spans="1:14" x14ac:dyDescent="0.25">
      <c r="A258" s="9" t="s">
        <v>12</v>
      </c>
      <c r="B258" s="9" t="s">
        <v>239</v>
      </c>
      <c r="C258" s="9" t="s">
        <v>342</v>
      </c>
      <c r="D258" s="9" t="s">
        <v>553</v>
      </c>
      <c r="E258" s="9" t="s">
        <v>556</v>
      </c>
      <c r="F258" s="9" t="s">
        <v>557</v>
      </c>
      <c r="G258" s="3" t="s">
        <v>556</v>
      </c>
      <c r="H258" s="9" t="s">
        <v>557</v>
      </c>
      <c r="I258" s="10" t="s">
        <v>18</v>
      </c>
      <c r="J258" s="11">
        <v>14.43</v>
      </c>
      <c r="K258" s="11">
        <v>14.43</v>
      </c>
      <c r="L258" s="13">
        <f>K258/M258</f>
        <v>43.333333333333329</v>
      </c>
      <c r="M258">
        <f t="shared" si="3"/>
        <v>0.33300000000000002</v>
      </c>
      <c r="N258" s="17">
        <v>1</v>
      </c>
    </row>
    <row r="259" spans="1:14" hidden="1" x14ac:dyDescent="0.25">
      <c r="A259" s="6" t="s">
        <v>12</v>
      </c>
      <c r="B259" s="6" t="s">
        <v>239</v>
      </c>
      <c r="C259" s="6" t="s">
        <v>342</v>
      </c>
      <c r="D259" s="6" t="s">
        <v>553</v>
      </c>
      <c r="E259" s="6" t="s">
        <v>558</v>
      </c>
      <c r="F259" s="6" t="s">
        <v>559</v>
      </c>
      <c r="G259" s="6" t="s">
        <v>558</v>
      </c>
      <c r="H259" s="6" t="s">
        <v>559</v>
      </c>
      <c r="I259" s="7" t="s">
        <v>18</v>
      </c>
      <c r="J259" s="8">
        <v>14.2</v>
      </c>
      <c r="K259" s="8">
        <v>14.2</v>
      </c>
      <c r="L259" s="13">
        <f>K259/M259</f>
        <v>42.642642642642642</v>
      </c>
      <c r="M259">
        <f t="shared" si="3"/>
        <v>0.33300000000000002</v>
      </c>
      <c r="N259" s="17">
        <v>3</v>
      </c>
    </row>
    <row r="260" spans="1:14" hidden="1" x14ac:dyDescent="0.25">
      <c r="A260" s="3" t="s">
        <v>12</v>
      </c>
      <c r="B260" s="3" t="s">
        <v>239</v>
      </c>
      <c r="C260" s="3" t="s">
        <v>342</v>
      </c>
      <c r="D260" s="3" t="s">
        <v>553</v>
      </c>
      <c r="E260" s="3" t="s">
        <v>560</v>
      </c>
      <c r="F260" s="3" t="s">
        <v>561</v>
      </c>
      <c r="G260" s="3" t="s">
        <v>560</v>
      </c>
      <c r="H260" s="3" t="s">
        <v>561</v>
      </c>
      <c r="I260" s="4" t="s">
        <v>18</v>
      </c>
      <c r="J260" s="5">
        <v>10.3</v>
      </c>
      <c r="K260" s="5">
        <v>10.3</v>
      </c>
      <c r="L260" s="13">
        <f>K260/M260</f>
        <v>30.930930930930931</v>
      </c>
      <c r="M260">
        <f t="shared" ref="M260" si="4">333/1000</f>
        <v>0.33300000000000002</v>
      </c>
      <c r="N260" s="17">
        <v>3</v>
      </c>
    </row>
    <row r="261" spans="1:14" x14ac:dyDescent="0.25">
      <c r="K261" s="20">
        <f>SUM(K3:K260)</f>
        <v>5410.8800000000028</v>
      </c>
      <c r="L261" s="21">
        <f>SUM(L3:L260)</f>
        <v>16248.888888888887</v>
      </c>
      <c r="M261" s="22"/>
      <c r="N261" s="22"/>
    </row>
    <row r="262" spans="1:14" x14ac:dyDescent="0.25">
      <c r="L262" s="19"/>
      <c r="M262" s="18"/>
    </row>
  </sheetData>
  <autoFilter ref="A2:N262" xr:uid="{AD1A5D81-6046-4ED1-9F9B-95544CBF240A}">
    <filterColumn colId="13">
      <filters blank="1">
        <filter val="1"/>
        <filter val="4"/>
        <filter val="5"/>
      </filters>
    </filterColumn>
  </autoFilter>
  <mergeCells count="2">
    <mergeCell ref="A1:I1"/>
    <mergeCell ref="J1:K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FSOU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Sibusiso Nxumalo</dc:creator>
  <cp:lastModifiedBy>Thabile Sibiya</cp:lastModifiedBy>
  <dcterms:created xsi:type="dcterms:W3CDTF">2024-08-05T13:24:49Z</dcterms:created>
  <dcterms:modified xsi:type="dcterms:W3CDTF">2024-08-28T08:11:40Z</dcterms:modified>
</cp:coreProperties>
</file>